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20" windowWidth="10365" windowHeight="113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s>
  <calcPr calcId="144525"/>
</workbook>
</file>

<file path=xl/calcChain.xml><?xml version="1.0" encoding="utf-8"?>
<calcChain xmlns="http://schemas.openxmlformats.org/spreadsheetml/2006/main">
  <c r="E57" i="15" l="1"/>
  <c r="E34" i="15"/>
  <c r="F57" i="15" l="1"/>
  <c r="E52" i="15"/>
  <c r="Q52" i="15"/>
  <c r="Q57" i="15" s="1"/>
  <c r="P52" i="15"/>
  <c r="U52" i="15"/>
  <c r="U57" i="15" s="1"/>
  <c r="T52" i="15"/>
  <c r="Z57" i="15"/>
  <c r="U30" i="15"/>
  <c r="Q30" i="15"/>
  <c r="U24" i="15"/>
  <c r="Q24" i="15"/>
  <c r="M30" i="15"/>
  <c r="M24" i="15"/>
  <c r="M57" i="15"/>
  <c r="M52" i="15"/>
  <c r="L52" i="15"/>
  <c r="I57" i="15"/>
  <c r="I52" i="15"/>
  <c r="H52" i="15"/>
  <c r="I30" i="15"/>
  <c r="I24" i="15"/>
  <c r="X29" i="15"/>
  <c r="V29" i="15"/>
  <c r="R29" i="15"/>
  <c r="N29" i="15"/>
  <c r="J29" i="15"/>
  <c r="Q29" i="15"/>
  <c r="Z52" i="15" l="1"/>
  <c r="B21" i="22" l="1"/>
  <c r="E29" i="15" l="1"/>
  <c r="AA57" i="15"/>
  <c r="Y30" i="15"/>
  <c r="Y24" i="15"/>
  <c r="Y29" i="15"/>
  <c r="Y34" i="15"/>
  <c r="Y57" i="15"/>
  <c r="W52" i="15"/>
  <c r="W57" i="15" s="1"/>
  <c r="W24" i="15"/>
  <c r="W30" i="15"/>
  <c r="W29" i="15"/>
  <c r="S30" i="15"/>
  <c r="S24" i="15"/>
  <c r="S29" i="15"/>
  <c r="N34" i="15"/>
  <c r="N52" i="15" s="1"/>
  <c r="O52" i="15"/>
  <c r="O30" i="15"/>
  <c r="O24" i="15"/>
  <c r="O29" i="15"/>
  <c r="O34" i="15"/>
  <c r="K52" i="15"/>
  <c r="K30" i="15"/>
  <c r="K24" i="15"/>
  <c r="T34" i="15" l="1"/>
  <c r="P34" i="15"/>
  <c r="L34" i="15"/>
  <c r="H34" i="15"/>
  <c r="A4" i="12"/>
  <c r="A6" i="13" s="1"/>
  <c r="A5" i="14" s="1"/>
  <c r="A5" i="6" s="1"/>
  <c r="A4" i="17" s="1"/>
  <c r="A5" i="10" s="1"/>
  <c r="A5" i="19" s="1"/>
  <c r="A5" i="16" s="1"/>
  <c r="A5" i="5" l="1"/>
  <c r="A5" i="22" s="1"/>
  <c r="A4" i="15"/>
  <c r="A12" i="6"/>
  <c r="K34" i="15" l="1"/>
  <c r="J34" i="15"/>
  <c r="J52" i="15" s="1"/>
  <c r="C22" i="6"/>
  <c r="I34" i="15" l="1"/>
  <c r="F29" i="15"/>
  <c r="D29" i="15" s="1"/>
  <c r="W34" i="15"/>
  <c r="V34" i="15"/>
  <c r="V52" i="15" s="1"/>
  <c r="U34" i="15"/>
  <c r="Q34" i="15"/>
  <c r="S34" i="15"/>
  <c r="R34" i="15"/>
  <c r="R52" i="15" s="1"/>
  <c r="G34" i="15"/>
  <c r="G52" i="15" s="1"/>
  <c r="D57" i="15"/>
  <c r="C57" i="15"/>
  <c r="C29" i="15"/>
  <c r="X34" i="15" l="1"/>
  <c r="X52" i="15" s="1"/>
  <c r="K57" i="15" l="1"/>
  <c r="M34" i="15"/>
  <c r="C34" i="15"/>
  <c r="C52" i="15" s="1"/>
  <c r="F34" i="15"/>
  <c r="F52" i="15" s="1"/>
  <c r="D34" i="15" l="1"/>
  <c r="D52" i="15" s="1"/>
  <c r="Z34" i="15"/>
  <c r="AA34" i="15"/>
  <c r="AA52" i="15" s="1"/>
  <c r="Z32" i="15"/>
  <c r="AA32" i="15"/>
  <c r="Z33" i="15"/>
  <c r="AA33" i="15"/>
  <c r="AA31" i="15"/>
  <c r="Z31" i="15"/>
  <c r="Z27" i="15"/>
  <c r="AA27" i="15"/>
  <c r="Z28" i="15"/>
  <c r="AA28" i="15"/>
  <c r="Z29" i="15"/>
  <c r="AA29" i="15"/>
  <c r="Z26" i="15"/>
  <c r="AA26" i="15"/>
  <c r="AA25" i="15"/>
  <c r="Z25" i="15"/>
  <c r="D30" i="15" l="1"/>
  <c r="E30" i="15"/>
  <c r="F30" i="15"/>
  <c r="G30" i="15"/>
  <c r="H30" i="15"/>
  <c r="J30" i="15"/>
  <c r="L30" i="15"/>
  <c r="N30" i="15"/>
  <c r="O57" i="15"/>
  <c r="P30" i="15"/>
  <c r="R30" i="15"/>
  <c r="S52" i="15"/>
  <c r="S57" i="15" s="1"/>
  <c r="T30" i="15"/>
  <c r="V30" i="15"/>
  <c r="X30" i="15"/>
  <c r="Z30" i="15"/>
  <c r="AA30" i="15"/>
  <c r="C30" i="15"/>
  <c r="D24" i="15"/>
  <c r="E24" i="15"/>
  <c r="F24" i="15"/>
  <c r="G24" i="15"/>
  <c r="H24" i="15"/>
  <c r="J24" i="15"/>
  <c r="L24" i="15"/>
  <c r="N24" i="15"/>
  <c r="P24" i="15"/>
  <c r="R24" i="15"/>
  <c r="T24" i="15"/>
  <c r="V24" i="15"/>
  <c r="X24" i="15"/>
  <c r="Z24" i="15"/>
  <c r="AA24" i="15"/>
  <c r="C24" i="15"/>
  <c r="A15" i="14" l="1"/>
  <c r="A12" i="19"/>
  <c r="A12" i="14"/>
  <c r="A11" i="12"/>
  <c r="A13" i="13" s="1"/>
  <c r="A14" i="12"/>
  <c r="A16" i="13" s="1"/>
  <c r="A8" i="12"/>
  <c r="A10" i="13" s="1"/>
  <c r="A15" i="19"/>
  <c r="A9" i="19"/>
  <c r="A15" i="6"/>
  <c r="A9" i="6"/>
  <c r="A9" i="16" s="1"/>
  <c r="A8" i="15" l="1"/>
  <c r="A9" i="5"/>
  <c r="A9" i="22" s="1"/>
  <c r="A15" i="16"/>
  <c r="A14" i="15" s="1"/>
  <c r="A14" i="17"/>
  <c r="A15" i="10" s="1"/>
  <c r="A12" i="16"/>
  <c r="A11" i="15" s="1"/>
  <c r="A11" i="17"/>
  <c r="A12"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5" l="1"/>
  <c r="A12" i="22" s="1"/>
  <c r="A15" i="5"/>
  <c r="A15" i="22" s="1"/>
</calcChain>
</file>

<file path=xl/sharedStrings.xml><?xml version="1.0" encoding="utf-8"?>
<sst xmlns="http://schemas.openxmlformats.org/spreadsheetml/2006/main" count="1724" uniqueCount="578">
  <si>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</si>
  <si>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</si>
  <si>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</si>
  <si>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</si>
  <si>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</si>
  <si>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</si>
  <si>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</si>
  <si>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</si>
  <si>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</si>
  <si>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</si>
  <si>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</si>
  <si>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</si>
  <si>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</si>
  <si>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</si>
  <si>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</si>
  <si>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</si>
  <si>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</si>
  <si>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</si>
  <si>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</si>
  <si>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</si>
  <si>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</si>
  <si>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</si>
  <si>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</si>
  <si>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</si>
  <si>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</si>
  <si>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</si>
  <si>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</si>
  <si>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</si>
  <si>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</si>
  <si>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</si>
  <si>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</si>
  <si>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</si>
  <si>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</si>
  <si>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</si>
  <si>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</si>
  <si>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</si>
  <si>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</si>
  <si>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</si>
  <si>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</si>
  <si>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</si>
  <si>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</si>
  <si>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</si>
  <si>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</si>
  <si>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</si>
  <si>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</si>
  <si>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</si>
  <si>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</si>
  <si>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</si>
  <si>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</si>
  <si>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</si>
  <si>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</si>
  <si>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</si>
  <si>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</si>
  <si>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</si>
  <si>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</si>
  <si>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</si>
  <si>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</si>
  <si>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</si>
  <si>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</si>
  <si>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</si>
  <si>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</si>
  <si>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</si>
  <si>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</si>
  <si>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</si>
  <si>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</si>
  <si>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</si>
  <si>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</si>
  <si>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</si>
  <si>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</si>
  <si>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</si>
  <si>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</si>
  <si>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</si>
  <si>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</si>
  <si>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</si>
  <si>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</si>
  <si>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</si>
  <si>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</si>
  <si>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</si>
  <si>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</si>
  <si>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</si>
  <si>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</si>
  <si>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</si>
  <si>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</si>
  <si>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</si>
  <si>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</si>
  <si>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2</t>
  </si>
  <si>
    <t>Местонахождение 2</t>
  </si>
  <si>
    <t>Реквизиты договора 2</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</si>
  <si>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</si>
  <si>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</si>
  <si>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</si>
  <si>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</si>
  <si>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</si>
  <si>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</si>
  <si>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</si>
  <si>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</si>
  <si>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</si>
  <si>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</si>
  <si>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</si>
  <si>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</si>
  <si>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</si>
  <si>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</si>
  <si>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</si>
  <si>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</si>
  <si>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</si>
  <si>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</si>
  <si>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</si>
  <si>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</si>
  <si>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</si>
  <si>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</si>
  <si>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</si>
  <si>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</si>
  <si>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</si>
  <si>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</si>
  <si>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</si>
  <si>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</si>
  <si>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</si>
  <si>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</si>
  <si>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</si>
  <si>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</si>
  <si>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</si>
  <si>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</si>
  <si>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</si>
  <si>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</si>
  <si>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</si>
  <si>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</si>
  <si>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</si>
  <si>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</si>
  <si>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</si>
  <si>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</si>
  <si>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</si>
  <si>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</si>
  <si>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</si>
  <si>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</si>
  <si>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</si>
  <si>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</si>
  <si>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</si>
  <si>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</si>
  <si>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</si>
  <si>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</si>
  <si>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</si>
  <si>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</si>
  <si>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</si>
  <si>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</si>
  <si>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</si>
  <si>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</si>
  <si>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</si>
  <si>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</si>
  <si>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</si>
  <si>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</si>
  <si>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</si>
  <si>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</si>
  <si>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</si>
  <si>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</si>
  <si>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</si>
  <si>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</si>
  <si>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</si>
  <si>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</si>
  <si>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</si>
  <si>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</si>
  <si>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</si>
  <si>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</si>
  <si>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</si>
  <si>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</si>
  <si>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</si>
  <si>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</si>
  <si>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</si>
  <si>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</si>
  <si>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</si>
  <si>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</si>
  <si>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</si>
  <si>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</si>
  <si>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</si>
  <si>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</si>
  <si>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</si>
  <si>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</si>
  <si>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</si>
  <si>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</si>
  <si>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</si>
  <si>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</si>
  <si>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</si>
  <si>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</si>
  <si>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</si>
  <si>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</si>
  <si>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</si>
  <si>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</si>
  <si>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</si>
  <si>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</si>
  <si>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</si>
  <si>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</si>
  <si>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</si>
  <si>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</si>
  <si>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</si>
  <si>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</si>
  <si>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</si>
  <si>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</si>
  <si>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</si>
  <si>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</si>
  <si>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</si>
  <si>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</si>
  <si>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</si>
  <si>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</si>
  <si>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</si>
  <si>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</si>
  <si>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</si>
  <si>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</si>
  <si>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</si>
  <si>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</si>
  <si>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</si>
  <si>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</si>
  <si>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</si>
  <si>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</si>
  <si>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</si>
  <si>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</si>
  <si>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</si>
  <si>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</si>
  <si>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</si>
  <si>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</si>
  <si>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</si>
  <si>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</si>
  <si>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</si>
  <si>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</si>
  <si>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</si>
  <si>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</si>
  <si>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</si>
  <si>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</si>
  <si>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</si>
  <si>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</si>
  <si>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</si>
  <si>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</si>
  <si>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</si>
  <si>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</si>
  <si>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</si>
  <si>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</si>
  <si>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</si>
  <si>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</si>
  <si>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</si>
  <si>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</si>
  <si>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</si>
  <si>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</si>
  <si>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</si>
  <si>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</si>
  <si>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</si>
  <si>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</si>
  <si>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</si>
  <si>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</si>
  <si>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</si>
  <si>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</si>
  <si>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</si>
  <si>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</si>
  <si>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</si>
  <si>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</si>
  <si>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</si>
  <si>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</si>
  <si>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</si>
  <si>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</si>
  <si>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</si>
  <si>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</si>
  <si>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</si>
  <si>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</si>
  <si>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</si>
  <si>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</si>
  <si>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</si>
  <si>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</si>
  <si>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</si>
  <si>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</si>
  <si>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</si>
  <si>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</si>
  <si>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</si>
  <si>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</si>
  <si>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</si>
  <si>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</si>
  <si>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</si>
  <si>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</si>
  <si>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</si>
  <si>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</si>
  <si>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</si>
  <si>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</si>
  <si>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</si>
  <si>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</si>
  <si>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</si>
  <si>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</si>
  <si>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</si>
  <si>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</si>
  <si>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</si>
  <si>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</si>
  <si>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</si>
  <si>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</si>
  <si>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</si>
  <si>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</si>
  <si>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</si>
  <si>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</si>
  <si>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</si>
  <si>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</si>
  <si>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</si>
  <si>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</si>
  <si>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</si>
  <si>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</si>
  <si>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</si>
  <si>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</si>
  <si>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</si>
  <si>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</si>
  <si>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</si>
  <si>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</si>
  <si>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</si>
  <si>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</si>
  <si>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</si>
  <si>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</si>
  <si>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</si>
  <si>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</si>
  <si>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</si>
  <si>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</si>
  <si>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</si>
  <si>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</si>
  <si>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</si>
  <si>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</si>
  <si>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</si>
  <si>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</si>
  <si>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</si>
  <si>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</si>
  <si>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</si>
  <si>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</si>
  <si>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</si>
  <si>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</si>
  <si>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</si>
  <si>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</si>
  <si>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</si>
  <si>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</si>
  <si>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</si>
  <si>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</si>
  <si>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</si>
  <si>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</si>
  <si>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</si>
  <si>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</si>
  <si>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</si>
  <si>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</si>
  <si>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</si>
  <si>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</si>
  <si>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</si>
  <si>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</si>
  <si>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</si>
  <si>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</si>
  <si>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</si>
  <si>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</si>
  <si>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</si>
  <si>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</si>
  <si>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</si>
  <si>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</si>
  <si>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</si>
  <si>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</si>
  <si>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</si>
  <si>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</si>
  <si>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</si>
  <si>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</si>
  <si>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</si>
  <si>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</si>
  <si>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</si>
  <si>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</si>
  <si>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</si>
  <si>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</si>
  <si>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</si>
  <si>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</si>
  <si>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</si>
  <si>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</si>
  <si>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</si>
  <si>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</si>
  <si>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</si>
  <si>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</si>
  <si>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</si>
  <si>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</si>
  <si>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</si>
  <si>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</si>
  <si>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</si>
  <si>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</si>
  <si>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</si>
  <si>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</si>
  <si>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</si>
  <si>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</si>
  <si>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</si>
  <si>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</si>
  <si>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</si>
  <si>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</si>
  <si>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</si>
  <si>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</si>
  <si>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</si>
  <si>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</si>
  <si>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</si>
  <si>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</si>
  <si>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</si>
  <si>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</si>
  <si>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</si>
  <si>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</si>
  <si>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</si>
  <si>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</si>
  <si>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</si>
  <si>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</si>
  <si>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</si>
  <si>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</si>
  <si>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</si>
  <si>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</si>
  <si>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</si>
  <si>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</si>
  <si>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</si>
  <si>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</si>
  <si>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</si>
  <si>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</si>
  <si>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</si>
  <si>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</si>
  <si>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</si>
  <si>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</si>
  <si>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</si>
  <si>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</si>
  <si>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</si>
  <si>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</si>
  <si>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</si>
  <si>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</si>
  <si>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</si>
  <si>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</si>
  <si>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</si>
  <si>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</si>
  <si>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</si>
  <si>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</si>
  <si>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</si>
  <si>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</si>
  <si>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</si>
  <si>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</si>
  <si>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</si>
  <si>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</si>
  <si>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</si>
  <si>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</si>
  <si>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</si>
  <si>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</si>
  <si>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</si>
  <si>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</si>
  <si>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</si>
  <si>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</si>
  <si>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</si>
  <si>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</si>
  <si>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</si>
  <si>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</si>
  <si>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</si>
  <si>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</si>
  <si>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</si>
  <si>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</si>
  <si>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</si>
  <si>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</si>
  <si>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</si>
  <si>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</si>
  <si>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</si>
  <si>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</si>
  <si>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</si>
  <si>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</si>
  <si>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</si>
  <si>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</si>
  <si>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</si>
  <si>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</si>
  <si>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</si>
  <si>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</si>
  <si>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</si>
  <si>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</si>
  <si>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</si>
  <si>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</si>
  <si>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</si>
  <si>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</si>
  <si>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</si>
  <si>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</si>
  <si>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</si>
  <si>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</si>
  <si>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</si>
  <si>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</si>
  <si>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</si>
  <si>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</si>
  <si>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</si>
  <si>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</si>
  <si>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</si>
  <si>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</si>
  <si>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</si>
  <si>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</si>
  <si>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</si>
  <si>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</si>
  <si>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</si>
  <si>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</si>
  <si>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</si>
  <si>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</si>
  <si>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</si>
  <si>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</si>
  <si>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</si>
  <si>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</si>
  <si>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</si>
  <si>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</si>
  <si>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</si>
  <si>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</si>
  <si>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</si>
  <si>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</si>
  <si>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</si>
  <si>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</si>
  <si>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</si>
  <si>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</si>
  <si>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</si>
  <si>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</si>
  <si>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</si>
  <si>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</si>
  <si>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</si>
  <si>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</si>
  <si>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</si>
  <si>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</si>
  <si>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</si>
  <si>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</si>
  <si>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</si>
  <si>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</si>
  <si>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</si>
  <si>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</si>
  <si>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</si>
  <si>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</si>
  <si>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</si>
  <si>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</si>
  <si>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</si>
  <si>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</si>
  <si>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</si>
  <si>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Прочее новое строительство, покупка объектов основных средств всего, в том числе: Покупка других ОС всего, в том числе:</t>
  </si>
  <si>
    <t>Цели (указать укрупненные цели в соответствии с приложением 8)</t>
  </si>
  <si>
    <t>ПАО "РЭСК"</t>
  </si>
  <si>
    <t>Рязанская область</t>
  </si>
  <si>
    <t>нд</t>
  </si>
  <si>
    <t xml:space="preserve">Публичное акционерное общество "Рязанская энергетическая сбытовая компания"       </t>
  </si>
  <si>
    <t xml:space="preserve"> Публичное акционерное общество "Рязанская энергетическая сбытовая компания"  </t>
  </si>
  <si>
    <t xml:space="preserve">Публичное акционерное общество "Рязанская энергетическая сбытовая компания"  </t>
  </si>
  <si>
    <r>
      <rPr>
        <b/>
        <u/>
        <sz val="14"/>
        <color theme="1"/>
        <rFont val="Times New Roman"/>
        <family val="1"/>
        <charset val="204"/>
      </rPr>
      <t>Публичное акционерное общество "Рязанская энергетическая сбытовая компания"</t>
    </r>
    <r>
      <rPr>
        <b/>
        <sz val="14"/>
        <color theme="1"/>
        <rFont val="Times New Roman"/>
        <family val="1"/>
        <charset val="204"/>
      </rPr>
      <t xml:space="preserve">                                                                                                                                                                                                                  </t>
    </r>
  </si>
  <si>
    <t>2022 год</t>
  </si>
  <si>
    <t>2023 год</t>
  </si>
  <si>
    <t>2024 год</t>
  </si>
  <si>
    <t>Утвержденный план</t>
  </si>
  <si>
    <t xml:space="preserve">
Предложение по корректировке утвержденного плана</t>
  </si>
  <si>
    <t xml:space="preserve"> Утвержденный План</t>
  </si>
  <si>
    <t>Другое, шт.</t>
  </si>
  <si>
    <r>
      <t>другое</t>
    </r>
    <r>
      <rPr>
        <vertAlign val="superscript"/>
        <sz val="12"/>
        <color rgb="FF000000"/>
        <rFont val="Times New Roman"/>
        <family val="1"/>
        <charset val="204"/>
      </rPr>
      <t>3.</t>
    </r>
  </si>
  <si>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</si>
  <si>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</si>
  <si>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</si>
  <si>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</si>
  <si>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</si>
  <si>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</si>
  <si>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</si>
  <si>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</si>
  <si>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</si>
  <si>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</si>
  <si>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</si>
  <si>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</si>
  <si>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</si>
  <si>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
Утвержденный план</t>
  </si>
  <si>
    <t>Н</t>
  </si>
  <si>
    <t>Исполнение законодательства ГП в части замена приборов учета в МКД</t>
  </si>
  <si>
    <t>1,2,3,4</t>
  </si>
  <si>
    <t>2025 год</t>
  </si>
  <si>
    <r>
      <rPr>
        <b/>
        <u/>
        <sz val="14"/>
        <color theme="1"/>
        <rFont val="Times New Roman"/>
        <family val="1"/>
        <charset val="204"/>
      </rPr>
      <t xml:space="preserve">                       Приобретение и установка интелектуальных систем учета</t>
    </r>
    <r>
      <rPr>
        <b/>
        <sz val="14"/>
        <color theme="1"/>
        <rFont val="Times New Roman"/>
        <family val="1"/>
        <charset val="204"/>
      </rPr>
      <t xml:space="preserve">                                                                                                                                                            </t>
    </r>
  </si>
  <si>
    <r>
      <rPr>
        <b/>
        <u/>
        <sz val="14"/>
        <color theme="1"/>
        <rFont val="Times New Roman"/>
        <family val="1"/>
        <charset val="204"/>
      </rPr>
      <t>K_A0804-1104</t>
    </r>
    <r>
      <rPr>
        <b/>
        <sz val="14"/>
        <color theme="1"/>
        <rFont val="Times New Roman"/>
        <family val="1"/>
        <charset val="204"/>
      </rPr>
      <t xml:space="preserve">                                                                                                                                                                              </t>
    </r>
  </si>
  <si>
    <t xml:space="preserve">• Реализация требований Федерального закона от 27.12.2018 №522-ФЗ в части принятия ответственности ПАО «РЭСК» за коммерческий учет в многоквартирных домах (МКД);
• Повышение эффективности энергосбытовой деятельности за счет ав-томатизации получения данных коммерческого учета МКД;
• Снижение дебиторской задолженности потребителей в МКД за счет внедрения системы дистанционного ограничения и отключения.
</t>
  </si>
  <si>
    <t xml:space="preserve">В рамках данного инвестиционного проекта предлагается оборудовать ИСУ точки учета МКД, необорудованные счетчиками, точки учета с истек-шими сроками поверки и остальные допускаемые приборы учета по мере выхода из строя и истечения срока поверки.
</t>
  </si>
  <si>
    <t xml:space="preserve">1. Выполнение требований №522-ФЗ от 27.12.2018 о возложении ответственности за коммерческий учет в МКД на гарантирующих поставщиков.
2. Повышение эффективности энергосбытовой деятельности за счет автоматизации поступления и обработки данных коммерческого учета МКД. Повышение достоверности и своевременности получения данных.
3. Уменьшение дебиторской задолженности населения МКД за счет внедрения дистанционного ограничения и отключения потребите-лей.
</t>
  </si>
  <si>
    <t>2021 г.</t>
  </si>
  <si>
    <t>г. Рязань, г. Клепики , г. Касимов, пгт Шилово,  с. Путятино, г.Новомичуринск                  г. Сасово, пгт Ермишь, пгт Чучково,  г. Шацк, пгт Кадом, р.п. Пителино                                                        г. Михайлов, пгт Старожилово,  г. Скопон,  р.п. Сапожок</t>
  </si>
  <si>
    <t xml:space="preserve">Прочее новое строительство, покупка объектов основных средств </t>
  </si>
  <si>
    <t>Сметная стоимость проекта в ценах 2019 года с НДС, млн. руб.</t>
  </si>
  <si>
    <t>коммерческое предложение</t>
  </si>
  <si>
    <t>Приложение  ______</t>
  </si>
  <si>
    <t>к приказу _____________</t>
  </si>
  <si>
    <t>от ___________г.№_________________</t>
  </si>
  <si>
    <t>480,77  млн. руб.</t>
  </si>
  <si>
    <t>400,64 млн. руб.</t>
  </si>
  <si>
    <t>2026 г.</t>
  </si>
  <si>
    <t xml:space="preserve"> общая стоимость проекта 518,47 млн.руб. c НДС,                                                                                                            </t>
  </si>
  <si>
    <t xml:space="preserve">Утверженный план
на 01.01.2021 года </t>
  </si>
  <si>
    <t>Предложение по корректировке утвержденного плана на 01.01.2021 г.</t>
  </si>
  <si>
    <t>Предложение по корректировке  утвержденного плана 2021 года</t>
  </si>
  <si>
    <t>2026 год</t>
  </si>
  <si>
    <t>2021-2026 гг.</t>
  </si>
  <si>
    <t>Год раскрытия информации:2021 год</t>
  </si>
  <si>
    <t>49 896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</si>
</sst>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_-* #,##0_р_._-;\-* #,##0_р_._-;_-* &quot;-&quot;??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56" fillId="0" borderId="3"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6"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 fillId="0" borderId="1" xfId="1" applyFont="1" applyBorder="1" applyAlignment="1">
      <alignment horizontal="center" vertical="center"/>
    </xf>
    <xf numFmtId="0" fontId="3" fillId="0" borderId="0" xfId="1" applyFont="1" applyBorder="1"/>
    <xf numFmtId="0" fontId="3" fillId="0" borderId="0" xfId="1" applyFont="1"/>
    <xf numFmtId="0" fontId="63" fillId="0" borderId="0" xfId="1" applyFont="1" applyAlignment="1">
      <alignmen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Fill="1" applyBorder="1" applyAlignment="1">
      <alignment vertical="center"/>
    </xf>
    <xf numFmtId="2" fontId="63" fillId="0" borderId="0" xfId="1" applyNumberFormat="1" applyFont="1" applyAlignment="1">
      <alignment vertical="center"/>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47" xfId="2" applyFont="1" applyFill="1" applyBorder="1" applyAlignment="1">
      <alignment vertical="top" wrapText="1"/>
    </xf>
    <xf numFmtId="0" fontId="41" fillId="0" borderId="38" xfId="2" applyFont="1" applyFill="1" applyBorder="1" applyAlignment="1">
      <alignment vertical="top" wrapText="1"/>
    </xf>
    <xf numFmtId="0" fontId="41" fillId="0" borderId="48" xfId="2" applyFont="1" applyFill="1" applyBorder="1"/>
    <xf numFmtId="0" fontId="56" fillId="0" borderId="24" xfId="50" applyFont="1" applyFill="1" applyBorder="1" applyAlignment="1">
      <alignment horizontal="center" vertical="center"/>
    </xf>
    <xf numFmtId="0" fontId="5" fillId="0" borderId="0" xfId="1" applyFont="1" applyAlignment="1">
      <alignment horizontal="left" vertical="center" indent="32"/>
    </xf>
    <xf numFmtId="0" fontId="4" fillId="0" borderId="0" xfId="1" applyFont="1" applyFill="1" applyBorder="1" applyAlignment="1">
      <alignment horizontal="left" vertical="center" indent="32"/>
    </xf>
    <xf numFmtId="0" fontId="7" fillId="0" borderId="1" xfId="1" applyNumberFormat="1" applyFont="1" applyBorder="1" applyAlignment="1">
      <alignment horizontal="left" wrapText="1"/>
    </xf>
    <xf numFmtId="0" fontId="7" fillId="0" borderId="1" xfId="1" applyNumberFormat="1" applyFont="1" applyBorder="1" applyAlignment="1">
      <alignment horizontal="left" vertical="center" wrapText="1"/>
    </xf>
    <xf numFmtId="0" fontId="63" fillId="0" borderId="0" xfId="2" applyFont="1" applyFill="1" applyAlignment="1">
      <alignment vertical="center"/>
    </xf>
    <xf numFmtId="0" fontId="11" fillId="0" borderId="0" xfId="2" applyFont="1" applyFill="1" applyAlignme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Border="1" applyAlignment="1">
      <alignment horizontal="center"/>
    </xf>
    <xf numFmtId="164"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vertical="center" wrapText="1"/>
    </xf>
    <xf numFmtId="167" fontId="11" fillId="0" borderId="1" xfId="2" applyNumberFormat="1" applyFont="1" applyFill="1" applyBorder="1" applyAlignment="1">
      <alignment vertical="center" wrapText="1"/>
    </xf>
    <xf numFmtId="164" fontId="43" fillId="0" borderId="1" xfId="2" applyNumberFormat="1" applyFont="1" applyFill="1" applyBorder="1" applyAlignment="1">
      <alignment horizontal="right" vertical="center" wrapText="1"/>
    </xf>
    <xf numFmtId="164" fontId="48" fillId="0" borderId="1" xfId="45" applyNumberFormat="1" applyFont="1" applyFill="1" applyBorder="1" applyAlignment="1">
      <alignment horizontal="right" vertical="center" wrapText="1"/>
    </xf>
    <xf numFmtId="164" fontId="11" fillId="0" borderId="1" xfId="2" applyNumberFormat="1" applyFont="1" applyFill="1" applyBorder="1" applyAlignment="1">
      <alignment horizontal="right" vertical="center" wrapText="1"/>
    </xf>
    <xf numFmtId="164" fontId="48" fillId="0" borderId="2" xfId="45" applyNumberFormat="1" applyFont="1" applyFill="1" applyBorder="1" applyAlignment="1">
      <alignment horizontal="right" vertical="center" wrapText="1"/>
    </xf>
    <xf numFmtId="164" fontId="44" fillId="0" borderId="1" xfId="45" applyNumberFormat="1" applyFont="1" applyFill="1" applyBorder="1" applyAlignment="1">
      <alignment horizontal="right" vertical="center" wrapText="1"/>
    </xf>
    <xf numFmtId="167" fontId="48" fillId="0" borderId="1" xfId="45"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167" fontId="11" fillId="25" borderId="1" xfId="2" applyNumberFormat="1" applyFont="1" applyFill="1" applyBorder="1" applyAlignment="1">
      <alignment horizontal="left" vertical="center" wrapText="1"/>
    </xf>
    <xf numFmtId="0" fontId="41" fillId="0" borderId="1" xfId="2" applyFont="1" applyFill="1" applyBorder="1" applyAlignment="1">
      <alignment horizontal="center" vertical="top" wrapText="1"/>
    </xf>
    <xf numFmtId="0" fontId="40" fillId="0" borderId="0" xfId="1" applyFont="1" applyAlignment="1">
      <alignment vertical="center"/>
    </xf>
    <xf numFmtId="0" fontId="43" fillId="0" borderId="10" xfId="2" applyFont="1" applyFill="1" applyBorder="1" applyAlignment="1">
      <alignment horizontal="center" vertical="center" wrapText="1"/>
    </xf>
    <xf numFmtId="0" fontId="7" fillId="0" borderId="1" xfId="0" applyFont="1" applyBorder="1" applyAlignment="1">
      <alignment wrapText="1"/>
    </xf>
    <xf numFmtId="0" fontId="36" fillId="0" borderId="0" xfId="0" applyFont="1"/>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36" fillId="0" borderId="0" xfId="0" applyFont="1" applyAlignment="1">
      <alignment horizontal="center"/>
    </xf>
    <xf numFmtId="164" fontId="11" fillId="0" borderId="0" xfId="2" applyNumberFormat="1" applyFont="1" applyFill="1"/>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indent="19" readingOrder="1"/>
    </xf>
    <xf numFmtId="0" fontId="7" fillId="0" borderId="0" xfId="1" applyFont="1" applyAlignment="1">
      <alignment horizontal="left" vertical="center" indent="32"/>
    </xf>
    <xf numFmtId="0" fontId="5" fillId="0" borderId="0" xfId="1" applyFont="1" applyAlignment="1">
      <alignment horizontal="left" vertical="center" indent="49"/>
    </xf>
    <xf numFmtId="0" fontId="5" fillId="0" borderId="0" xfId="1" applyFont="1" applyAlignment="1">
      <alignment horizontal="left" vertical="center" indent="18"/>
    </xf>
    <xf numFmtId="0" fontId="63" fillId="0" borderId="0" xfId="1" applyNumberFormat="1" applyFont="1" applyAlignment="1">
      <alignment horizontal="center" vertical="justify"/>
    </xf>
    <xf numFmtId="49" fontId="7" fillId="0" borderId="0" xfId="1" applyNumberFormat="1" applyFont="1" applyAlignment="1">
      <alignment horizontal="center" vertical="justify"/>
    </xf>
    <xf numFmtId="0" fontId="4" fillId="0" borderId="0" xfId="1" applyFont="1" applyAlignment="1">
      <alignment horizontal="center" vertical="center"/>
    </xf>
    <xf numFmtId="0" fontId="7" fillId="0" borderId="20" xfId="1" applyFont="1" applyBorder="1" applyAlignment="1">
      <alignment vertical="center"/>
    </xf>
    <xf numFmtId="49" fontId="40" fillId="0" borderId="0" xfId="1" applyNumberFormat="1" applyFont="1" applyAlignment="1">
      <alignment horizontal="justify" vertical="justify"/>
    </xf>
    <xf numFmtId="49" fontId="7" fillId="0" borderId="0" xfId="1" applyNumberFormat="1" applyFont="1" applyFill="1" applyBorder="1" applyAlignment="1">
      <alignment horizontal="justify" vertical="justify"/>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left" vertical="center" indent="70"/>
    </xf>
    <xf numFmtId="0" fontId="63" fillId="0" borderId="0" xfId="1" applyFont="1" applyAlignment="1">
      <alignment horizontal="left" vertical="center" indent="98"/>
    </xf>
    <xf numFmtId="0" fontId="4" fillId="0" borderId="0" xfId="1" applyFont="1" applyFill="1" applyBorder="1" applyAlignment="1">
      <alignment horizontal="center" vertical="center"/>
    </xf>
    <xf numFmtId="0" fontId="63" fillId="0" borderId="0" xfId="1" applyFont="1" applyAlignment="1">
      <alignment horizontal="left" vertical="center" indent="73"/>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left" vertical="center" indent="149"/>
    </xf>
    <xf numFmtId="0" fontId="63" fillId="0" borderId="0" xfId="1" applyFont="1" applyAlignment="1">
      <alignment horizontal="left" vertical="center" indent="122"/>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left" vertical="center" indent="38"/>
    </xf>
    <xf numFmtId="0" fontId="63" fillId="0" borderId="0" xfId="1" applyFont="1" applyAlignment="1">
      <alignment horizontal="left" vertical="center" indent="31"/>
    </xf>
    <xf numFmtId="0" fontId="40" fillId="0" borderId="0" xfId="1" applyFont="1" applyAlignment="1">
      <alignment vertical="center"/>
    </xf>
    <xf numFmtId="0" fontId="63" fillId="0" borderId="0" xfId="1" applyFont="1" applyAlignment="1">
      <alignment horizontal="left" vertical="center" indent="57"/>
    </xf>
    <xf numFmtId="0" fontId="7" fillId="0" borderId="0" xfId="1" applyFont="1" applyFill="1" applyBorder="1" applyAlignment="1">
      <alignment vertical="center"/>
    </xf>
    <xf numFmtId="0" fontId="7" fillId="0" borderId="0" xfId="1" applyFont="1" applyFill="1" applyBorder="1" applyAlignment="1">
      <alignment horizontal="center" vertical="center"/>
    </xf>
    <xf numFmtId="0" fontId="63" fillId="0" borderId="0" xfId="1" applyFont="1" applyAlignment="1">
      <alignment horizontal="left" vertical="center" indent="173"/>
    </xf>
    <xf numFmtId="0" fontId="63" fillId="0" borderId="0" xfId="1" applyFont="1" applyAlignment="1">
      <alignment horizontal="left" vertical="center" indent="190"/>
    </xf>
    <xf numFmtId="0" fontId="36" fillId="0" borderId="0" xfId="49" applyFont="1" applyFill="1" applyAlignment="1">
      <alignment horizontal="center"/>
    </xf>
    <xf numFmtId="0" fontId="39" fillId="0" borderId="0" xfId="49" applyFont="1" applyFill="1" applyAlignment="1">
      <alignment horizontal="center"/>
    </xf>
    <xf numFmtId="0" fontId="39" fillId="0" borderId="1" xfId="0" applyFont="1" applyBorder="1" applyAlignment="1">
      <alignment horizontal="center" vertic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2" fontId="63" fillId="0" borderId="0" xfId="1" applyNumberFormat="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left" vertical="center" indent="110"/>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2" fontId="63" fillId="0" borderId="0" xfId="1" applyNumberFormat="1" applyFont="1" applyAlignment="1">
      <alignment horizontal="left" vertical="center" indent="21"/>
    </xf>
    <xf numFmtId="0" fontId="63" fillId="0" borderId="0" xfId="1" applyFont="1" applyAlignment="1">
      <alignment horizontal="left" vertical="center" indent="21"/>
    </xf>
    <xf numFmtId="0" fontId="63" fillId="0" borderId="0" xfId="1" applyFont="1" applyAlignment="1">
      <alignment horizontal="left" vertical="center" indent="50"/>
    </xf>
    <xf numFmtId="0" fontId="63" fillId="0" borderId="0" xfId="1" applyFont="1" applyAlignment="1">
      <alignment horizontal="left" vertical="center" indent="23"/>
    </xf>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49"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63" fillId="0" borderId="0" xfId="1" applyFont="1" applyAlignment="1">
      <alignment horizontal="left" vertical="center" indent="90"/>
    </xf>
    <xf numFmtId="0" fontId="63" fillId="0" borderId="0" xfId="1" applyFont="1" applyAlignment="1">
      <alignment horizontal="left" vertical="center" indent="64"/>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Alignment="1">
      <alignment horizontal="left" vertical="center" indent="155"/>
    </xf>
    <xf numFmtId="0" fontId="63" fillId="0" borderId="0" xfId="1" applyFont="1" applyAlignment="1">
      <alignment horizontal="left" vertical="center" indent="121"/>
    </xf>
    <xf numFmtId="0" fontId="63" fillId="0" borderId="0" xfId="1" applyFont="1" applyAlignment="1">
      <alignment horizontal="left" vertical="center" indent="13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0" xfId="1" applyFont="1" applyAlignment="1">
      <alignment horizontal="left" vertical="center" indent="191"/>
    </xf>
    <xf numFmtId="0" fontId="63" fillId="0" borderId="0" xfId="1" applyFont="1" applyAlignment="1">
      <alignment horizontal="left" vertical="center" indent="172"/>
    </xf>
    <xf numFmtId="0" fontId="63" fillId="0" borderId="0" xfId="1" applyFont="1" applyAlignment="1">
      <alignment horizontal="left" vertical="center" indent="163"/>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top" wrapText="1"/>
    </xf>
    <xf numFmtId="0" fontId="41" fillId="0" borderId="45" xfId="2" applyFont="1" applyFill="1" applyBorder="1" applyAlignment="1">
      <alignment horizontal="center" vertical="top" wrapText="1"/>
    </xf>
    <xf numFmtId="0" fontId="63" fillId="0" borderId="0" xfId="1" applyFont="1" applyAlignment="1">
      <alignment horizontal="left" vertical="center" indent="32"/>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E098-4A5D-9DA9-35FFC329880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E098-4A5D-9DA9-35FFC329880D}"/>
            </c:ext>
          </c:extLst>
        </c:ser>
        <c:dLbls>
          <c:showLegendKey val="0"/>
          <c:showVal val="0"/>
          <c:showCatName val="0"/>
          <c:showSerName val="0"/>
          <c:showPercent val="0"/>
          <c:showBubbleSize val="0"/>
        </c:dLbls>
        <c:marker val="1"/>
        <c:smooth val="0"/>
        <c:axId val="138905472"/>
        <c:axId val="138907008"/>
      </c:lineChart>
      <c:catAx>
        <c:axId val="138905472"/>
        <c:scaling>
          <c:orientation val="minMax"/>
        </c:scaling>
        <c:delete val="0"/>
        <c:axPos val="b"/>
        <c:numFmt formatCode="General" sourceLinked="1"/>
        <c:majorTickMark val="out"/>
        <c:minorTickMark val="none"/>
        <c:tickLblPos val="nextTo"/>
        <c:crossAx val="138907008"/>
        <c:crosses val="autoZero"/>
        <c:auto val="1"/>
        <c:lblAlgn val="ctr"/>
        <c:lblOffset val="100"/>
        <c:noMultiLvlLbl val="0"/>
      </c:catAx>
      <c:valAx>
        <c:axId val="138907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905472"/>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OMTO/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43" zoomScale="6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564</v>
      </c>
      <c r="F1" s="14"/>
      <c r="G1" s="14"/>
    </row>
    <row r="2" spans="1:22" s="10" customFormat="1" ht="18.75" customHeight="1" x14ac:dyDescent="0.3">
      <c r="A2" s="16"/>
      <c r="C2" s="13" t="s">
        <v>565</v>
      </c>
      <c r="F2" s="14"/>
      <c r="G2" s="14"/>
    </row>
    <row r="3" spans="1:22" s="10" customFormat="1" ht="18.75" x14ac:dyDescent="0.3">
      <c r="A3" s="15"/>
      <c r="C3" s="13" t="s">
        <v>566</v>
      </c>
      <c r="F3" s="14"/>
      <c r="G3" s="14"/>
    </row>
    <row r="4" spans="1:22" s="10" customFormat="1" ht="18.75" x14ac:dyDescent="0.3">
      <c r="A4" s="15"/>
      <c r="F4" s="14"/>
      <c r="G4" s="14"/>
      <c r="H4" s="13"/>
    </row>
    <row r="5" spans="1:22" s="10" customFormat="1" ht="15.75" x14ac:dyDescent="0.25">
      <c r="A5" s="231" t="s">
        <v>576</v>
      </c>
      <c r="B5" s="231"/>
      <c r="C5" s="231"/>
      <c r="D5" s="155"/>
      <c r="E5" s="155"/>
      <c r="F5" s="155"/>
      <c r="G5" s="155"/>
      <c r="H5" s="155"/>
      <c r="I5" s="155"/>
      <c r="J5" s="155"/>
    </row>
    <row r="6" spans="1:22" s="10" customFormat="1" ht="18.75" x14ac:dyDescent="0.3">
      <c r="A6" s="15"/>
      <c r="F6" s="14"/>
      <c r="G6" s="14"/>
      <c r="H6" s="13"/>
    </row>
    <row r="7" spans="1:22" s="10" customFormat="1" ht="18.75" x14ac:dyDescent="0.2">
      <c r="A7" s="235" t="s">
        <v>9</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527</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7" t="s">
        <v>8</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91"/>
      <c r="B11" s="191"/>
      <c r="C11" s="19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555</v>
      </c>
      <c r="B12" s="238"/>
      <c r="C12" s="238"/>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7</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92"/>
      <c r="B14" s="192"/>
      <c r="C14" s="192"/>
      <c r="D14" s="8"/>
      <c r="E14" s="8"/>
      <c r="F14" s="8"/>
      <c r="G14" s="8"/>
      <c r="H14" s="8"/>
      <c r="I14" s="8"/>
      <c r="J14" s="8"/>
      <c r="K14" s="8"/>
      <c r="L14" s="8"/>
      <c r="M14" s="8"/>
      <c r="N14" s="8"/>
      <c r="O14" s="8"/>
      <c r="P14" s="8"/>
      <c r="Q14" s="8"/>
      <c r="R14" s="8"/>
      <c r="S14" s="8"/>
      <c r="T14" s="8"/>
      <c r="U14" s="8"/>
      <c r="V14" s="8"/>
    </row>
    <row r="15" spans="1:22" s="2" customFormat="1" ht="18.75" x14ac:dyDescent="0.2">
      <c r="A15" s="239" t="s">
        <v>554</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6</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503</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5</v>
      </c>
      <c r="B20" s="36" t="s">
        <v>66</v>
      </c>
      <c r="C20" s="35"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39" t="s">
        <v>352</v>
      </c>
      <c r="C22" s="35" t="s">
        <v>519</v>
      </c>
      <c r="D22" s="28"/>
      <c r="E22" s="28"/>
      <c r="F22" s="28"/>
      <c r="G22" s="28"/>
      <c r="H22" s="28"/>
      <c r="I22" s="27"/>
      <c r="J22" s="27"/>
      <c r="K22" s="27"/>
      <c r="L22" s="27"/>
      <c r="M22" s="27"/>
      <c r="N22" s="27"/>
      <c r="O22" s="27"/>
      <c r="P22" s="27"/>
      <c r="Q22" s="27"/>
      <c r="R22" s="27"/>
      <c r="S22" s="27"/>
      <c r="T22" s="26"/>
      <c r="U22" s="26"/>
      <c r="V22" s="26"/>
    </row>
    <row r="23" spans="1:22" s="2" customFormat="1" ht="142.5" customHeight="1" x14ac:dyDescent="0.2">
      <c r="A23" s="23" t="s">
        <v>63</v>
      </c>
      <c r="B23" s="34" t="s">
        <v>520</v>
      </c>
      <c r="C23" s="194" t="s">
        <v>556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8"/>
      <c r="B24" s="229"/>
      <c r="C24" s="2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52" t="s">
        <v>452</v>
      </c>
      <c r="C25" s="167" t="s">
        <v>521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2" t="s">
        <v>74</v>
      </c>
      <c r="C26" s="167" t="s">
        <v>522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2" t="s">
        <v>73</v>
      </c>
      <c r="C27" s="167" t="s">
        <v>560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2" t="s">
        <v>453</v>
      </c>
      <c r="C28" s="167" t="s">
        <v>523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2" t="s">
        <v>454</v>
      </c>
      <c r="C29" s="167" t="s">
        <v>523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2" t="s">
        <v>455</v>
      </c>
      <c r="C30" s="167" t="s">
        <v>523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456</v>
      </c>
      <c r="C31" s="167" t="s">
        <v>523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457</v>
      </c>
      <c r="C32" s="167" t="s">
        <v>523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458</v>
      </c>
      <c r="C33" s="35" t="s">
        <v>523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472</v>
      </c>
      <c r="B34" s="38" t="s">
        <v>459</v>
      </c>
      <c r="C34" s="35" t="s">
        <v>523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462</v>
      </c>
      <c r="B35" s="38" t="s">
        <v>71</v>
      </c>
      <c r="C35" s="35" t="s">
        <v>523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473</v>
      </c>
      <c r="B36" s="38" t="s">
        <v>460</v>
      </c>
      <c r="C36" s="35" t="s">
        <v>523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463</v>
      </c>
      <c r="B37" s="38" t="s">
        <v>461</v>
      </c>
      <c r="C37" s="35" t="s">
        <v>523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474</v>
      </c>
      <c r="B38" s="38" t="s">
        <v>235</v>
      </c>
      <c r="C38" s="35" t="s">
        <v>523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8"/>
      <c r="B39" s="229"/>
      <c r="C39" s="230"/>
      <c r="D39" s="22"/>
      <c r="E39" s="22"/>
      <c r="F39" s="22"/>
      <c r="G39" s="22"/>
      <c r="H39" s="22"/>
      <c r="I39" s="22"/>
      <c r="J39" s="22"/>
      <c r="K39" s="22"/>
      <c r="L39" s="22"/>
      <c r="M39" s="22"/>
      <c r="N39" s="22"/>
      <c r="O39" s="22"/>
      <c r="P39" s="22"/>
      <c r="Q39" s="22"/>
      <c r="R39" s="22"/>
      <c r="S39" s="22"/>
      <c r="T39" s="22"/>
      <c r="U39" s="22"/>
      <c r="V39" s="22"/>
    </row>
    <row r="40" spans="1:22" ht="63" x14ac:dyDescent="0.25">
      <c r="A40" s="23" t="s">
        <v>464</v>
      </c>
      <c r="B40" s="38" t="s">
        <v>516</v>
      </c>
      <c r="C40" s="168" t="s">
        <v>577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475</v>
      </c>
      <c r="B41" s="38" t="s">
        <v>498</v>
      </c>
      <c r="C41" s="35" t="s">
        <v>523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465</v>
      </c>
      <c r="B42" s="38" t="s">
        <v>513</v>
      </c>
      <c r="C42" s="35" t="s">
        <v>523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478</v>
      </c>
      <c r="B43" s="38" t="s">
        <v>479</v>
      </c>
      <c r="C43" s="35" t="s">
        <v>523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466</v>
      </c>
      <c r="B44" s="38" t="s">
        <v>504</v>
      </c>
      <c r="C44" s="35" t="s">
        <v>523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499</v>
      </c>
      <c r="B45" s="38" t="s">
        <v>505</v>
      </c>
      <c r="C45" s="35" t="s">
        <v>523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467</v>
      </c>
      <c r="B46" s="38" t="s">
        <v>506</v>
      </c>
      <c r="C46" s="35" t="s">
        <v>523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8"/>
      <c r="B47" s="229"/>
      <c r="C47" s="2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500</v>
      </c>
      <c r="B48" s="38" t="s">
        <v>514</v>
      </c>
      <c r="C48" s="35" t="s">
        <v>567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468</v>
      </c>
      <c r="B49" s="38" t="s">
        <v>515</v>
      </c>
      <c r="C49" s="35" t="s">
        <v>568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pane xSplit="18735" topLeftCell="I1"/>
      <selection activeCell="A5" sqref="A5"/>
      <selection pane="topRight" activeCell="I1" sqref="I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row>
    <row r="2" spans="1:28" s="10" customFormat="1" ht="18.75" customHeight="1" x14ac:dyDescent="0.3">
      <c r="A2" s="16"/>
      <c r="S2" s="13"/>
    </row>
    <row r="3" spans="1:28" s="10" customFormat="1" ht="18.75" x14ac:dyDescent="0.3">
      <c r="S3" s="13"/>
    </row>
    <row r="4" spans="1:28" s="10" customFormat="1" ht="18.75" customHeight="1" x14ac:dyDescent="0.2">
      <c r="A4" s="231" t="str">
        <f>'1. паспорт местоположение'!A5:C5</f>
        <v>Год раскрытия информации:2021 год</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9</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40" t="str">
        <f>'1. паспорт местоположение'!A9:C9</f>
        <v xml:space="preserve">Публичное акционерное общество "Рязанская энергетическая сбытовая компания"                                                                                                                                                                                                                  </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10" customFormat="1" ht="18.75" x14ac:dyDescent="0.2">
      <c r="A9" s="241" t="s">
        <v>8</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10"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10" customFormat="1" ht="18.75" x14ac:dyDescent="0.2">
      <c r="A11" s="240" t="str">
        <f>'1. паспорт местоположение'!A12:C12</f>
        <v xml:space="preserve">K_A0804-1104                                                                                                                                                                              </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10"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8"/>
      <c r="U13" s="8"/>
      <c r="V13" s="8"/>
      <c r="W13" s="8"/>
      <c r="X13" s="8"/>
      <c r="Y13" s="8"/>
      <c r="Z13" s="8"/>
      <c r="AA13" s="8"/>
      <c r="AB13" s="8"/>
    </row>
    <row r="14" spans="1:28" s="2" customFormat="1" ht="15.75" x14ac:dyDescent="0.2">
      <c r="A14" s="240" t="str">
        <f>'1. паспорт местоположение'!A15:C15</f>
        <v xml:space="preserve">                       Приобретение и установка интелектуальных систем учета                                                                                                                                                            </v>
      </c>
      <c r="B14" s="240"/>
      <c r="C14" s="240"/>
      <c r="D14" s="240"/>
      <c r="E14" s="240"/>
      <c r="F14" s="240"/>
      <c r="G14" s="240"/>
      <c r="H14" s="240"/>
      <c r="I14" s="240"/>
      <c r="J14" s="240"/>
      <c r="K14" s="240"/>
      <c r="L14" s="240"/>
      <c r="M14" s="240"/>
      <c r="N14" s="240"/>
      <c r="O14" s="240"/>
      <c r="P14" s="240"/>
      <c r="Q14" s="240"/>
      <c r="R14" s="240"/>
      <c r="S14" s="240"/>
      <c r="T14" s="6"/>
      <c r="U14" s="6"/>
      <c r="V14" s="6"/>
      <c r="W14" s="6"/>
      <c r="X14" s="6"/>
      <c r="Y14" s="6"/>
      <c r="Z14" s="6"/>
      <c r="AA14" s="6"/>
      <c r="AB14" s="6"/>
    </row>
    <row r="15" spans="1:28" s="2"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x14ac:dyDescent="0.2">
      <c r="A17" s="233" t="s">
        <v>477</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3"/>
      <c r="U18" s="3"/>
      <c r="V18" s="3"/>
      <c r="W18" s="3"/>
      <c r="X18" s="3"/>
      <c r="Y18" s="3"/>
    </row>
    <row r="19" spans="1:28" s="2" customFormat="1" ht="54" customHeight="1" x14ac:dyDescent="0.2">
      <c r="A19" s="246" t="s">
        <v>5</v>
      </c>
      <c r="B19" s="246" t="s">
        <v>102</v>
      </c>
      <c r="C19" s="247" t="s">
        <v>372</v>
      </c>
      <c r="D19" s="246" t="s">
        <v>371</v>
      </c>
      <c r="E19" s="246" t="s">
        <v>101</v>
      </c>
      <c r="F19" s="246" t="s">
        <v>100</v>
      </c>
      <c r="G19" s="246" t="s">
        <v>367</v>
      </c>
      <c r="H19" s="246" t="s">
        <v>99</v>
      </c>
      <c r="I19" s="246" t="s">
        <v>98</v>
      </c>
      <c r="J19" s="246" t="s">
        <v>97</v>
      </c>
      <c r="K19" s="246" t="s">
        <v>96</v>
      </c>
      <c r="L19" s="246" t="s">
        <v>95</v>
      </c>
      <c r="M19" s="246" t="s">
        <v>94</v>
      </c>
      <c r="N19" s="246" t="s">
        <v>93</v>
      </c>
      <c r="O19" s="246" t="s">
        <v>92</v>
      </c>
      <c r="P19" s="246" t="s">
        <v>91</v>
      </c>
      <c r="Q19" s="246" t="s">
        <v>370</v>
      </c>
      <c r="R19" s="246"/>
      <c r="S19" s="249" t="s">
        <v>471</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40" t="s">
        <v>368</v>
      </c>
      <c r="R20" s="41" t="s">
        <v>369</v>
      </c>
      <c r="S20" s="249"/>
      <c r="T20" s="27"/>
      <c r="U20" s="27"/>
      <c r="V20" s="27"/>
      <c r="W20" s="27"/>
      <c r="X20" s="27"/>
      <c r="Y20" s="27"/>
      <c r="Z20" s="26"/>
      <c r="AA20" s="26"/>
      <c r="AB20" s="26"/>
    </row>
    <row r="21" spans="1:28" s="2" customFormat="1" ht="18.75" x14ac:dyDescent="0.2">
      <c r="A21" s="40">
        <v>1</v>
      </c>
      <c r="B21" s="44">
        <v>2</v>
      </c>
      <c r="C21" s="40">
        <v>3</v>
      </c>
      <c r="D21" s="44">
        <v>4</v>
      </c>
      <c r="E21" s="40">
        <v>5</v>
      </c>
      <c r="F21" s="44">
        <v>6</v>
      </c>
      <c r="G21" s="145">
        <v>7</v>
      </c>
      <c r="H21" s="146">
        <v>8</v>
      </c>
      <c r="I21" s="145">
        <v>9</v>
      </c>
      <c r="J21" s="146">
        <v>10</v>
      </c>
      <c r="K21" s="145">
        <v>11</v>
      </c>
      <c r="L21" s="146">
        <v>12</v>
      </c>
      <c r="M21" s="145">
        <v>13</v>
      </c>
      <c r="N21" s="146">
        <v>14</v>
      </c>
      <c r="O21" s="145">
        <v>15</v>
      </c>
      <c r="P21" s="146">
        <v>16</v>
      </c>
      <c r="Q21" s="145">
        <v>17</v>
      </c>
      <c r="R21" s="146">
        <v>18</v>
      </c>
      <c r="S21" s="145">
        <v>19</v>
      </c>
      <c r="T21" s="27"/>
      <c r="U21" s="27"/>
      <c r="V21" s="27"/>
      <c r="W21" s="27"/>
      <c r="X21" s="27"/>
      <c r="Y21" s="27"/>
      <c r="Z21" s="26"/>
      <c r="AA21" s="26"/>
      <c r="AB21" s="26"/>
    </row>
    <row r="22" spans="1:28" s="2" customFormat="1" ht="32.25" customHeight="1" x14ac:dyDescent="0.2">
      <c r="A22" s="35" t="s">
        <v>523</v>
      </c>
      <c r="B22" s="36" t="s">
        <v>523</v>
      </c>
      <c r="C22" s="36" t="s">
        <v>523</v>
      </c>
      <c r="D22" s="36" t="s">
        <v>523</v>
      </c>
      <c r="E22" s="36" t="s">
        <v>523</v>
      </c>
      <c r="F22" s="36" t="s">
        <v>523</v>
      </c>
      <c r="G22" s="36" t="s">
        <v>523</v>
      </c>
      <c r="H22" s="36" t="s">
        <v>523</v>
      </c>
      <c r="I22" s="36" t="s">
        <v>523</v>
      </c>
      <c r="J22" s="36" t="s">
        <v>523</v>
      </c>
      <c r="K22" s="36" t="s">
        <v>523</v>
      </c>
      <c r="L22" s="36" t="s">
        <v>523</v>
      </c>
      <c r="M22" s="36" t="s">
        <v>523</v>
      </c>
      <c r="N22" s="36" t="s">
        <v>523</v>
      </c>
      <c r="O22" s="36" t="s">
        <v>523</v>
      </c>
      <c r="P22" s="36" t="s">
        <v>523</v>
      </c>
      <c r="Q22" s="36" t="s">
        <v>523</v>
      </c>
      <c r="R22" s="36" t="s">
        <v>523</v>
      </c>
      <c r="S22" s="36" t="s">
        <v>523</v>
      </c>
      <c r="T22" s="27"/>
      <c r="U22" s="27"/>
      <c r="V22" s="27"/>
      <c r="W22" s="27"/>
      <c r="X22" s="27"/>
      <c r="Y22" s="27"/>
      <c r="Z22" s="26"/>
      <c r="AA22" s="26"/>
      <c r="AB22" s="26"/>
    </row>
    <row r="23" spans="1:28" s="2" customFormat="1" ht="18.75" hidden="1" x14ac:dyDescent="0.2">
      <c r="A23" s="35"/>
      <c r="B23" s="36" t="s">
        <v>90</v>
      </c>
      <c r="C23" s="36"/>
      <c r="D23" s="36"/>
      <c r="E23" s="36" t="s">
        <v>89</v>
      </c>
      <c r="F23" s="36" t="s">
        <v>88</v>
      </c>
      <c r="G23" s="36" t="s">
        <v>523</v>
      </c>
      <c r="H23" s="36" t="s">
        <v>523</v>
      </c>
      <c r="I23" s="36" t="s">
        <v>523</v>
      </c>
      <c r="J23" s="36" t="s">
        <v>523</v>
      </c>
      <c r="K23" s="36" t="s">
        <v>523</v>
      </c>
      <c r="L23" s="36" t="s">
        <v>523</v>
      </c>
      <c r="M23" s="36" t="s">
        <v>523</v>
      </c>
      <c r="N23" s="36" t="s">
        <v>523</v>
      </c>
      <c r="O23" s="36" t="s">
        <v>523</v>
      </c>
      <c r="P23" s="36" t="s">
        <v>523</v>
      </c>
      <c r="Q23" s="36" t="s">
        <v>523</v>
      </c>
      <c r="R23" s="36" t="s">
        <v>523</v>
      </c>
      <c r="S23" s="36" t="s">
        <v>523</v>
      </c>
      <c r="T23" s="27"/>
      <c r="U23" s="27"/>
      <c r="V23" s="27"/>
      <c r="W23" s="27"/>
      <c r="X23" s="26"/>
      <c r="Y23" s="26"/>
      <c r="Z23" s="26"/>
      <c r="AA23" s="26"/>
      <c r="AB23" s="26"/>
    </row>
    <row r="24" spans="1:28" s="2" customFormat="1" ht="18.75" hidden="1" x14ac:dyDescent="0.2">
      <c r="A24" s="35"/>
      <c r="B24" s="36" t="s">
        <v>90</v>
      </c>
      <c r="C24" s="36"/>
      <c r="D24" s="36"/>
      <c r="E24" s="36" t="s">
        <v>89</v>
      </c>
      <c r="F24" s="36" t="s">
        <v>88</v>
      </c>
      <c r="G24" s="36" t="s">
        <v>523</v>
      </c>
      <c r="H24" s="36" t="s">
        <v>523</v>
      </c>
      <c r="I24" s="36" t="s">
        <v>523</v>
      </c>
      <c r="J24" s="36" t="s">
        <v>523</v>
      </c>
      <c r="K24" s="36" t="s">
        <v>523</v>
      </c>
      <c r="L24" s="36" t="s">
        <v>523</v>
      </c>
      <c r="M24" s="36" t="s">
        <v>523</v>
      </c>
      <c r="N24" s="36" t="s">
        <v>523</v>
      </c>
      <c r="O24" s="36" t="s">
        <v>523</v>
      </c>
      <c r="P24" s="36" t="s">
        <v>523</v>
      </c>
      <c r="Q24" s="36" t="s">
        <v>523</v>
      </c>
      <c r="R24" s="36" t="s">
        <v>523</v>
      </c>
      <c r="S24" s="36" t="s">
        <v>523</v>
      </c>
      <c r="T24" s="27"/>
      <c r="U24" s="27"/>
      <c r="V24" s="27"/>
      <c r="W24" s="27"/>
      <c r="X24" s="26"/>
      <c r="Y24" s="26"/>
      <c r="Z24" s="26"/>
      <c r="AA24" s="26"/>
      <c r="AB24" s="26"/>
    </row>
    <row r="25" spans="1:28" s="2" customFormat="1" ht="18.75" hidden="1" x14ac:dyDescent="0.2">
      <c r="A25" s="43"/>
      <c r="B25" s="36" t="s">
        <v>87</v>
      </c>
      <c r="C25" s="36"/>
      <c r="D25" s="36"/>
      <c r="E25" s="36" t="s">
        <v>86</v>
      </c>
      <c r="F25" s="36" t="s">
        <v>85</v>
      </c>
      <c r="G25" s="36" t="s">
        <v>523</v>
      </c>
      <c r="H25" s="36" t="s">
        <v>523</v>
      </c>
      <c r="I25" s="36" t="s">
        <v>523</v>
      </c>
      <c r="J25" s="36" t="s">
        <v>523</v>
      </c>
      <c r="K25" s="36" t="s">
        <v>523</v>
      </c>
      <c r="L25" s="36" t="s">
        <v>523</v>
      </c>
      <c r="M25" s="36" t="s">
        <v>523</v>
      </c>
      <c r="N25" s="36" t="s">
        <v>523</v>
      </c>
      <c r="O25" s="36" t="s">
        <v>523</v>
      </c>
      <c r="P25" s="36" t="s">
        <v>523</v>
      </c>
      <c r="Q25" s="36" t="s">
        <v>523</v>
      </c>
      <c r="R25" s="36" t="s">
        <v>523</v>
      </c>
      <c r="S25" s="36" t="s">
        <v>523</v>
      </c>
      <c r="T25" s="27"/>
      <c r="U25" s="27"/>
      <c r="V25" s="27"/>
      <c r="W25" s="27"/>
      <c r="X25" s="26"/>
      <c r="Y25" s="26"/>
      <c r="Z25" s="26"/>
      <c r="AA25" s="26"/>
      <c r="AB25" s="26"/>
    </row>
    <row r="26" spans="1:28" s="2" customFormat="1" ht="18.75" hidden="1" x14ac:dyDescent="0.2">
      <c r="A26" s="43"/>
      <c r="B26" s="36" t="s">
        <v>87</v>
      </c>
      <c r="C26" s="36"/>
      <c r="D26" s="36"/>
      <c r="E26" s="36" t="s">
        <v>86</v>
      </c>
      <c r="F26" s="36" t="s">
        <v>85</v>
      </c>
      <c r="G26" s="36" t="s">
        <v>523</v>
      </c>
      <c r="H26" s="36" t="s">
        <v>523</v>
      </c>
      <c r="I26" s="36" t="s">
        <v>523</v>
      </c>
      <c r="J26" s="36" t="s">
        <v>523</v>
      </c>
      <c r="K26" s="36" t="s">
        <v>523</v>
      </c>
      <c r="L26" s="36" t="s">
        <v>523</v>
      </c>
      <c r="M26" s="36" t="s">
        <v>523</v>
      </c>
      <c r="N26" s="36" t="s">
        <v>523</v>
      </c>
      <c r="O26" s="36" t="s">
        <v>523</v>
      </c>
      <c r="P26" s="36" t="s">
        <v>523</v>
      </c>
      <c r="Q26" s="36" t="s">
        <v>523</v>
      </c>
      <c r="R26" s="36" t="s">
        <v>523</v>
      </c>
      <c r="S26" s="36" t="s">
        <v>523</v>
      </c>
      <c r="T26" s="27"/>
      <c r="U26" s="27"/>
      <c r="V26" s="27"/>
      <c r="W26" s="27"/>
      <c r="X26" s="26"/>
      <c r="Y26" s="26"/>
      <c r="Z26" s="26"/>
      <c r="AA26" s="26"/>
      <c r="AB26" s="26"/>
    </row>
    <row r="27" spans="1:28" s="2" customFormat="1" ht="18.75" hidden="1" x14ac:dyDescent="0.2">
      <c r="A27" s="43"/>
      <c r="B27" s="36" t="s">
        <v>87</v>
      </c>
      <c r="C27" s="36"/>
      <c r="D27" s="36"/>
      <c r="E27" s="36" t="s">
        <v>86</v>
      </c>
      <c r="F27" s="36" t="s">
        <v>85</v>
      </c>
      <c r="G27" s="36" t="s">
        <v>523</v>
      </c>
      <c r="H27" s="36" t="s">
        <v>523</v>
      </c>
      <c r="I27" s="36" t="s">
        <v>523</v>
      </c>
      <c r="J27" s="36" t="s">
        <v>523</v>
      </c>
      <c r="K27" s="36" t="s">
        <v>523</v>
      </c>
      <c r="L27" s="36" t="s">
        <v>523</v>
      </c>
      <c r="M27" s="36" t="s">
        <v>523</v>
      </c>
      <c r="N27" s="36" t="s">
        <v>523</v>
      </c>
      <c r="O27" s="36" t="s">
        <v>523</v>
      </c>
      <c r="P27" s="36" t="s">
        <v>523</v>
      </c>
      <c r="Q27" s="36" t="s">
        <v>523</v>
      </c>
      <c r="R27" s="36" t="s">
        <v>523</v>
      </c>
      <c r="S27" s="36" t="s">
        <v>523</v>
      </c>
      <c r="T27" s="27"/>
      <c r="U27" s="27"/>
      <c r="V27" s="27"/>
      <c r="W27" s="27"/>
      <c r="X27" s="26"/>
      <c r="Y27" s="26"/>
      <c r="Z27" s="26"/>
      <c r="AA27" s="26"/>
      <c r="AB27" s="26"/>
    </row>
    <row r="28" spans="1:28" s="2" customFormat="1" ht="18.75" hidden="1" x14ac:dyDescent="0.2">
      <c r="A28" s="29" t="s">
        <v>0</v>
      </c>
      <c r="B28" s="29" t="s">
        <v>0</v>
      </c>
      <c r="C28" s="29"/>
      <c r="D28" s="29"/>
      <c r="E28" s="29" t="s">
        <v>0</v>
      </c>
      <c r="F28" s="29" t="s">
        <v>0</v>
      </c>
      <c r="G28" s="36" t="s">
        <v>523</v>
      </c>
      <c r="H28" s="36" t="s">
        <v>523</v>
      </c>
      <c r="I28" s="36" t="s">
        <v>523</v>
      </c>
      <c r="J28" s="36" t="s">
        <v>523</v>
      </c>
      <c r="K28" s="36" t="s">
        <v>523</v>
      </c>
      <c r="L28" s="36" t="s">
        <v>523</v>
      </c>
      <c r="M28" s="36" t="s">
        <v>523</v>
      </c>
      <c r="N28" s="36" t="s">
        <v>523</v>
      </c>
      <c r="O28" s="36" t="s">
        <v>523</v>
      </c>
      <c r="P28" s="36" t="s">
        <v>523</v>
      </c>
      <c r="Q28" s="36" t="s">
        <v>523</v>
      </c>
      <c r="R28" s="36" t="s">
        <v>523</v>
      </c>
      <c r="S28" s="36" t="s">
        <v>523</v>
      </c>
      <c r="T28" s="27"/>
      <c r="U28" s="27"/>
      <c r="V28" s="27"/>
      <c r="W28" s="27"/>
      <c r="X28" s="26"/>
      <c r="Y28" s="26"/>
      <c r="Z28" s="26"/>
      <c r="AA28" s="26"/>
      <c r="AB28" s="26"/>
    </row>
    <row r="29" spans="1:28" s="171" customFormat="1" ht="20.25" customHeight="1" x14ac:dyDescent="0.25">
      <c r="A29" s="169" t="s">
        <v>523</v>
      </c>
      <c r="B29" s="36" t="s">
        <v>366</v>
      </c>
      <c r="C29" s="36" t="s">
        <v>523</v>
      </c>
      <c r="D29" s="36" t="s">
        <v>523</v>
      </c>
      <c r="E29" s="36" t="s">
        <v>523</v>
      </c>
      <c r="F29" s="36" t="s">
        <v>523</v>
      </c>
      <c r="G29" s="36" t="s">
        <v>523</v>
      </c>
      <c r="H29" s="36" t="s">
        <v>523</v>
      </c>
      <c r="I29" s="36" t="s">
        <v>523</v>
      </c>
      <c r="J29" s="36" t="s">
        <v>523</v>
      </c>
      <c r="K29" s="36" t="s">
        <v>523</v>
      </c>
      <c r="L29" s="36" t="s">
        <v>523</v>
      </c>
      <c r="M29" s="36" t="s">
        <v>523</v>
      </c>
      <c r="N29" s="36" t="s">
        <v>523</v>
      </c>
      <c r="O29" s="36" t="s">
        <v>523</v>
      </c>
      <c r="P29" s="36" t="s">
        <v>523</v>
      </c>
      <c r="Q29" s="36" t="s">
        <v>523</v>
      </c>
      <c r="R29" s="36" t="s">
        <v>523</v>
      </c>
      <c r="S29" s="36" t="s">
        <v>523</v>
      </c>
      <c r="T29" s="170"/>
      <c r="U29" s="170"/>
      <c r="V29" s="170"/>
      <c r="W29" s="170"/>
      <c r="X29" s="170"/>
      <c r="Y29" s="170"/>
      <c r="Z29" s="170"/>
      <c r="AA29" s="170"/>
      <c r="AB29" s="170"/>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row>
    <row r="3" spans="1:20" s="10" customFormat="1" ht="18.75" customHeight="1" x14ac:dyDescent="0.3">
      <c r="A3" s="16"/>
      <c r="H3" s="14"/>
      <c r="T3" s="13"/>
    </row>
    <row r="4" spans="1:20" s="10" customFormat="1" ht="18.75" customHeight="1" x14ac:dyDescent="0.3">
      <c r="A4" s="16"/>
      <c r="H4" s="14"/>
      <c r="T4" s="13"/>
    </row>
    <row r="5" spans="1:20" s="10" customFormat="1" ht="18.75" customHeight="1" x14ac:dyDescent="0.3">
      <c r="A5" s="16"/>
      <c r="H5" s="14"/>
      <c r="T5" s="13"/>
    </row>
    <row r="6" spans="1:20" s="10" customFormat="1" x14ac:dyDescent="0.2">
      <c r="A6" s="231" t="str">
        <f>'2. паспорт  ТП'!A4:S4</f>
        <v>Год раскрытия информации:2021 год</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53" t="str">
        <f>'2. паспорт  ТП'!A8:S8</f>
        <v xml:space="preserve">Публичное акционерное общество "Рязанская энергетическая сбытовая компания"                                                                                                                                                                                                                  </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54" t="str">
        <f>'2. паспорт  ТП'!A11:S11</f>
        <v xml:space="preserve">K_A0804-1104                                                                                                                                                                              </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x14ac:dyDescent="0.2">
      <c r="A16" s="256" t="str">
        <f>'2. паспорт  ТП'!A14:S14</f>
        <v xml:space="preserve">                       Приобретение и установка интелектуальных систем учета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34" t="s">
        <v>482</v>
      </c>
      <c r="B19" s="234"/>
      <c r="C19" s="234"/>
      <c r="D19" s="234"/>
      <c r="E19" s="234"/>
      <c r="F19" s="234"/>
      <c r="G19" s="234"/>
      <c r="H19" s="234"/>
      <c r="I19" s="234"/>
      <c r="J19" s="234"/>
      <c r="K19" s="234"/>
      <c r="L19" s="234"/>
      <c r="M19" s="234"/>
      <c r="N19" s="234"/>
      <c r="O19" s="234"/>
      <c r="P19" s="234"/>
      <c r="Q19" s="234"/>
      <c r="R19" s="234"/>
      <c r="S19" s="234"/>
      <c r="T19" s="234"/>
    </row>
    <row r="20" spans="1:113" s="55"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5</v>
      </c>
      <c r="B21" s="261" t="s">
        <v>226</v>
      </c>
      <c r="C21" s="262"/>
      <c r="D21" s="265" t="s">
        <v>124</v>
      </c>
      <c r="E21" s="261" t="s">
        <v>511</v>
      </c>
      <c r="F21" s="262"/>
      <c r="G21" s="261" t="s">
        <v>273</v>
      </c>
      <c r="H21" s="262"/>
      <c r="I21" s="261" t="s">
        <v>123</v>
      </c>
      <c r="J21" s="262"/>
      <c r="K21" s="265" t="s">
        <v>122</v>
      </c>
      <c r="L21" s="261" t="s">
        <v>121</v>
      </c>
      <c r="M21" s="262"/>
      <c r="N21" s="261" t="s">
        <v>507</v>
      </c>
      <c r="O21" s="262"/>
      <c r="P21" s="265" t="s">
        <v>120</v>
      </c>
      <c r="Q21" s="250" t="s">
        <v>119</v>
      </c>
      <c r="R21" s="251"/>
      <c r="S21" s="250" t="s">
        <v>118</v>
      </c>
      <c r="T21" s="252"/>
    </row>
    <row r="22" spans="1:113" ht="204.75" customHeight="1" x14ac:dyDescent="0.25">
      <c r="A22" s="259"/>
      <c r="B22" s="263"/>
      <c r="C22" s="264"/>
      <c r="D22" s="268"/>
      <c r="E22" s="263"/>
      <c r="F22" s="264"/>
      <c r="G22" s="263"/>
      <c r="H22" s="264"/>
      <c r="I22" s="263"/>
      <c r="J22" s="264"/>
      <c r="K22" s="266"/>
      <c r="L22" s="263"/>
      <c r="M22" s="264"/>
      <c r="N22" s="263"/>
      <c r="O22" s="264"/>
      <c r="P22" s="266"/>
      <c r="Q22" s="98" t="s">
        <v>117</v>
      </c>
      <c r="R22" s="98" t="s">
        <v>481</v>
      </c>
      <c r="S22" s="98" t="s">
        <v>116</v>
      </c>
      <c r="T22" s="98" t="s">
        <v>115</v>
      </c>
    </row>
    <row r="23" spans="1:113" ht="51.75" customHeight="1" x14ac:dyDescent="0.25">
      <c r="A23" s="260"/>
      <c r="B23" s="153" t="s">
        <v>113</v>
      </c>
      <c r="C23" s="153" t="s">
        <v>114</v>
      </c>
      <c r="D23" s="266"/>
      <c r="E23" s="153" t="s">
        <v>113</v>
      </c>
      <c r="F23" s="153" t="s">
        <v>114</v>
      </c>
      <c r="G23" s="153" t="s">
        <v>113</v>
      </c>
      <c r="H23" s="153" t="s">
        <v>114</v>
      </c>
      <c r="I23" s="153" t="s">
        <v>113</v>
      </c>
      <c r="J23" s="153" t="s">
        <v>114</v>
      </c>
      <c r="K23" s="153" t="s">
        <v>113</v>
      </c>
      <c r="L23" s="153" t="s">
        <v>113</v>
      </c>
      <c r="M23" s="153" t="s">
        <v>114</v>
      </c>
      <c r="N23" s="153" t="s">
        <v>113</v>
      </c>
      <c r="O23" s="153" t="s">
        <v>114</v>
      </c>
      <c r="P23" s="154" t="s">
        <v>113</v>
      </c>
      <c r="Q23" s="98" t="s">
        <v>113</v>
      </c>
      <c r="R23" s="98" t="s">
        <v>113</v>
      </c>
      <c r="S23" s="98" t="s">
        <v>113</v>
      </c>
      <c r="T23" s="98" t="s">
        <v>113</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523</v>
      </c>
      <c r="B25" s="56" t="s">
        <v>523</v>
      </c>
      <c r="C25" s="56" t="s">
        <v>523</v>
      </c>
      <c r="D25" s="56" t="s">
        <v>523</v>
      </c>
      <c r="E25" s="56" t="s">
        <v>523</v>
      </c>
      <c r="F25" s="56" t="s">
        <v>523</v>
      </c>
      <c r="G25" s="56" t="s">
        <v>523</v>
      </c>
      <c r="H25" s="56" t="s">
        <v>523</v>
      </c>
      <c r="I25" s="56" t="s">
        <v>523</v>
      </c>
      <c r="J25" s="56" t="s">
        <v>523</v>
      </c>
      <c r="K25" s="56" t="s">
        <v>523</v>
      </c>
      <c r="L25" s="56" t="s">
        <v>523</v>
      </c>
      <c r="M25" s="56" t="s">
        <v>523</v>
      </c>
      <c r="N25" s="56" t="s">
        <v>523</v>
      </c>
      <c r="O25" s="56" t="s">
        <v>523</v>
      </c>
      <c r="P25" s="56" t="s">
        <v>523</v>
      </c>
      <c r="Q25" s="56" t="s">
        <v>523</v>
      </c>
      <c r="R25" s="56" t="s">
        <v>523</v>
      </c>
      <c r="S25" s="56" t="s">
        <v>523</v>
      </c>
      <c r="T25" s="56" t="s">
        <v>523</v>
      </c>
    </row>
    <row r="26" spans="1:113" ht="3" customHeight="1" x14ac:dyDescent="0.25"/>
    <row r="27" spans="1:113" s="53" customFormat="1" ht="12.75" x14ac:dyDescent="0.2">
      <c r="B27" s="54"/>
      <c r="C27" s="54"/>
      <c r="K27" s="54"/>
    </row>
    <row r="28" spans="1:113" s="53" customFormat="1" x14ac:dyDescent="0.25">
      <c r="B28" s="51" t="s">
        <v>112</v>
      </c>
      <c r="C28" s="51"/>
      <c r="D28" s="51"/>
      <c r="E28" s="51"/>
      <c r="F28" s="51"/>
      <c r="G28" s="51"/>
      <c r="H28" s="51"/>
      <c r="I28" s="51"/>
      <c r="J28" s="51"/>
      <c r="K28" s="51"/>
      <c r="L28" s="51"/>
      <c r="M28" s="51"/>
      <c r="N28" s="51"/>
      <c r="O28" s="51"/>
      <c r="P28" s="51"/>
      <c r="Q28" s="51"/>
      <c r="R28" s="51"/>
    </row>
    <row r="29" spans="1:113" x14ac:dyDescent="0.25">
      <c r="B29" s="267" t="s">
        <v>517</v>
      </c>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111</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110</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109</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108</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107</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106</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105</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104</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103</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row>
    <row r="2" spans="1:27" s="10" customFormat="1" ht="18.75" customHeight="1" x14ac:dyDescent="0.3">
      <c r="E2" s="16"/>
      <c r="Q2" s="14"/>
      <c r="R2" s="14"/>
      <c r="AA2" s="13"/>
    </row>
    <row r="3" spans="1:27" s="10" customFormat="1" ht="18.75" customHeight="1" x14ac:dyDescent="0.3">
      <c r="E3" s="16"/>
      <c r="Q3" s="14"/>
      <c r="R3" s="14"/>
      <c r="AA3" s="13"/>
    </row>
    <row r="4" spans="1:27" s="10" customFormat="1" x14ac:dyDescent="0.2">
      <c r="E4" s="15"/>
      <c r="Q4" s="14"/>
      <c r="R4" s="14"/>
    </row>
    <row r="5" spans="1:27" s="10" customFormat="1" x14ac:dyDescent="0.2">
      <c r="A5" s="231" t="str">
        <f>'3.1. паспорт Техсостояние ПС'!A6:T6</f>
        <v>Год раскрытия информации:2021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56"/>
      <c r="B6" s="156"/>
      <c r="C6" s="156"/>
      <c r="D6" s="156"/>
      <c r="E6" s="156"/>
      <c r="F6" s="156"/>
      <c r="G6" s="156"/>
      <c r="H6" s="156"/>
      <c r="I6" s="156"/>
      <c r="J6" s="156"/>
      <c r="K6" s="156"/>
      <c r="L6" s="156"/>
      <c r="M6" s="156"/>
      <c r="N6" s="156"/>
      <c r="O6" s="156"/>
      <c r="P6" s="156"/>
      <c r="Q6" s="156"/>
      <c r="R6" s="156"/>
      <c r="S6" s="156"/>
      <c r="T6" s="156"/>
    </row>
    <row r="7" spans="1:27" s="10"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69" t="s">
        <v>524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0"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0" customFormat="1" ht="18.75" customHeight="1" x14ac:dyDescent="0.2">
      <c r="A12" s="270" t="str">
        <f>'1. паспорт местоположение'!A12:C12</f>
        <v xml:space="preserve">K_A0804-1104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0"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175"/>
      <c r="F14" s="175"/>
      <c r="G14" s="175"/>
      <c r="H14" s="175"/>
      <c r="I14" s="175"/>
      <c r="J14" s="175"/>
      <c r="K14" s="175"/>
      <c r="L14" s="175"/>
      <c r="M14" s="175"/>
      <c r="N14" s="175"/>
      <c r="O14" s="175"/>
      <c r="P14" s="175"/>
      <c r="Q14" s="175"/>
      <c r="R14" s="175"/>
      <c r="S14" s="175"/>
      <c r="T14" s="175"/>
      <c r="U14" s="175"/>
      <c r="V14" s="175"/>
      <c r="W14" s="175"/>
    </row>
    <row r="15" spans="1:27" s="2" customFormat="1" x14ac:dyDescent="0.2">
      <c r="A15" s="271" t="str">
        <f>'1. паспорт местоположение'!A15:C15</f>
        <v xml:space="preserve">                       Приобретение и установка интелектуальных систем учета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484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5" customFormat="1" ht="21" customHeight="1" x14ac:dyDescent="0.25"/>
    <row r="21" spans="1:27" ht="15.75" customHeight="1" x14ac:dyDescent="0.25">
      <c r="A21" s="272" t="s">
        <v>5</v>
      </c>
      <c r="B21" s="274" t="s">
        <v>491</v>
      </c>
      <c r="C21" s="275"/>
      <c r="D21" s="274" t="s">
        <v>493</v>
      </c>
      <c r="E21" s="275"/>
      <c r="F21" s="250" t="s">
        <v>96</v>
      </c>
      <c r="G21" s="252"/>
      <c r="H21" s="252"/>
      <c r="I21" s="251"/>
      <c r="J21" s="272" t="s">
        <v>494</v>
      </c>
      <c r="K21" s="274" t="s">
        <v>495</v>
      </c>
      <c r="L21" s="275"/>
      <c r="M21" s="274" t="s">
        <v>496</v>
      </c>
      <c r="N21" s="275"/>
      <c r="O21" s="274" t="s">
        <v>483</v>
      </c>
      <c r="P21" s="275"/>
      <c r="Q21" s="274" t="s">
        <v>129</v>
      </c>
      <c r="R21" s="275"/>
      <c r="S21" s="272" t="s">
        <v>128</v>
      </c>
      <c r="T21" s="272" t="s">
        <v>497</v>
      </c>
      <c r="U21" s="272" t="s">
        <v>492</v>
      </c>
      <c r="V21" s="274" t="s">
        <v>127</v>
      </c>
      <c r="W21" s="275"/>
      <c r="X21" s="250" t="s">
        <v>119</v>
      </c>
      <c r="Y21" s="252"/>
      <c r="Z21" s="250" t="s">
        <v>118</v>
      </c>
      <c r="AA21" s="252"/>
    </row>
    <row r="22" spans="1:27" ht="216" customHeight="1" x14ac:dyDescent="0.25">
      <c r="A22" s="278"/>
      <c r="B22" s="276"/>
      <c r="C22" s="277"/>
      <c r="D22" s="276"/>
      <c r="E22" s="277"/>
      <c r="F22" s="250" t="s">
        <v>126</v>
      </c>
      <c r="G22" s="251"/>
      <c r="H22" s="250" t="s">
        <v>125</v>
      </c>
      <c r="I22" s="251"/>
      <c r="J22" s="273"/>
      <c r="K22" s="276"/>
      <c r="L22" s="277"/>
      <c r="M22" s="276"/>
      <c r="N22" s="277"/>
      <c r="O22" s="276"/>
      <c r="P22" s="277"/>
      <c r="Q22" s="276"/>
      <c r="R22" s="277"/>
      <c r="S22" s="273"/>
      <c r="T22" s="273"/>
      <c r="U22" s="273"/>
      <c r="V22" s="276"/>
      <c r="W22" s="277"/>
      <c r="X22" s="98" t="s">
        <v>117</v>
      </c>
      <c r="Y22" s="98" t="s">
        <v>481</v>
      </c>
      <c r="Z22" s="98" t="s">
        <v>116</v>
      </c>
      <c r="AA22" s="98" t="s">
        <v>115</v>
      </c>
    </row>
    <row r="23" spans="1:27" ht="60" customHeight="1" x14ac:dyDescent="0.25">
      <c r="A23" s="273"/>
      <c r="B23" s="151" t="s">
        <v>113</v>
      </c>
      <c r="C23" s="151" t="s">
        <v>114</v>
      </c>
      <c r="D23" s="99" t="s">
        <v>113</v>
      </c>
      <c r="E23" s="99" t="s">
        <v>114</v>
      </c>
      <c r="F23" s="99" t="s">
        <v>113</v>
      </c>
      <c r="G23" s="99" t="s">
        <v>114</v>
      </c>
      <c r="H23" s="99" t="s">
        <v>113</v>
      </c>
      <c r="I23" s="99" t="s">
        <v>114</v>
      </c>
      <c r="J23" s="99" t="s">
        <v>113</v>
      </c>
      <c r="K23" s="99" t="s">
        <v>113</v>
      </c>
      <c r="L23" s="99" t="s">
        <v>114</v>
      </c>
      <c r="M23" s="99" t="s">
        <v>113</v>
      </c>
      <c r="N23" s="99" t="s">
        <v>114</v>
      </c>
      <c r="O23" s="99" t="s">
        <v>113</v>
      </c>
      <c r="P23" s="99" t="s">
        <v>114</v>
      </c>
      <c r="Q23" s="99" t="s">
        <v>113</v>
      </c>
      <c r="R23" s="99" t="s">
        <v>114</v>
      </c>
      <c r="S23" s="99" t="s">
        <v>113</v>
      </c>
      <c r="T23" s="99" t="s">
        <v>113</v>
      </c>
      <c r="U23" s="99" t="s">
        <v>113</v>
      </c>
      <c r="V23" s="99" t="s">
        <v>113</v>
      </c>
      <c r="W23" s="99" t="s">
        <v>114</v>
      </c>
      <c r="X23" s="99" t="s">
        <v>113</v>
      </c>
      <c r="Y23" s="99" t="s">
        <v>113</v>
      </c>
      <c r="Z23" s="98" t="s">
        <v>113</v>
      </c>
      <c r="AA23" s="98" t="s">
        <v>113</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5" customFormat="1" ht="24" customHeight="1" x14ac:dyDescent="0.25">
      <c r="A25" s="56" t="s">
        <v>523</v>
      </c>
      <c r="B25" s="56" t="s">
        <v>523</v>
      </c>
      <c r="C25" s="56" t="s">
        <v>523</v>
      </c>
      <c r="D25" s="56" t="s">
        <v>523</v>
      </c>
      <c r="E25" s="56" t="s">
        <v>523</v>
      </c>
      <c r="F25" s="56" t="s">
        <v>523</v>
      </c>
      <c r="G25" s="56" t="s">
        <v>523</v>
      </c>
      <c r="H25" s="56" t="s">
        <v>523</v>
      </c>
      <c r="I25" s="56" t="s">
        <v>523</v>
      </c>
      <c r="J25" s="56" t="s">
        <v>523</v>
      </c>
      <c r="K25" s="56" t="s">
        <v>523</v>
      </c>
      <c r="L25" s="56" t="s">
        <v>523</v>
      </c>
      <c r="M25" s="56" t="s">
        <v>523</v>
      </c>
      <c r="N25" s="56" t="s">
        <v>523</v>
      </c>
      <c r="O25" s="56" t="s">
        <v>523</v>
      </c>
      <c r="P25" s="56" t="s">
        <v>523</v>
      </c>
      <c r="Q25" s="56" t="s">
        <v>523</v>
      </c>
      <c r="R25" s="56" t="s">
        <v>523</v>
      </c>
      <c r="S25" s="56" t="s">
        <v>523</v>
      </c>
      <c r="T25" s="56" t="s">
        <v>523</v>
      </c>
      <c r="U25" s="56" t="s">
        <v>523</v>
      </c>
      <c r="V25" s="56" t="s">
        <v>523</v>
      </c>
      <c r="W25" s="56" t="s">
        <v>523</v>
      </c>
      <c r="X25" s="56" t="s">
        <v>523</v>
      </c>
      <c r="Y25" s="56" t="s">
        <v>523</v>
      </c>
      <c r="Z25" s="56" t="s">
        <v>523</v>
      </c>
      <c r="AA25" s="56" t="s">
        <v>523</v>
      </c>
    </row>
    <row r="26" spans="1:27" ht="3" customHeight="1" x14ac:dyDescent="0.25">
      <c r="X26" s="100"/>
      <c r="Y26" s="101"/>
      <c r="Z26" s="48"/>
      <c r="AA26" s="48"/>
    </row>
    <row r="27" spans="1:27" s="53" customFormat="1" ht="12.75" x14ac:dyDescent="0.2">
      <c r="A27" s="54"/>
      <c r="B27" s="54"/>
      <c r="C27" s="54"/>
      <c r="E27" s="54"/>
      <c r="X27" s="102"/>
      <c r="Y27" s="102"/>
      <c r="Z27" s="102"/>
      <c r="AA27" s="10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c r="E2" s="14"/>
      <c r="F2" s="14"/>
    </row>
    <row r="3" spans="1:29" s="10" customFormat="1" ht="18.75" x14ac:dyDescent="0.3">
      <c r="A3" s="15"/>
      <c r="C3" s="13"/>
      <c r="E3" s="14"/>
      <c r="F3" s="14"/>
    </row>
    <row r="4" spans="1:29" s="10" customFormat="1" ht="18.75" x14ac:dyDescent="0.3">
      <c r="A4" s="15"/>
      <c r="C4" s="13"/>
      <c r="E4" s="14"/>
      <c r="F4" s="14"/>
    </row>
    <row r="5" spans="1:29" s="10" customFormat="1" ht="15.75" x14ac:dyDescent="0.2">
      <c r="A5" s="231" t="str">
        <f>'3.2 паспорт Техсостояние ЛЭП'!A5:AA5</f>
        <v>Год раскрытия информации:2021 год</v>
      </c>
      <c r="B5" s="231"/>
      <c r="C5" s="23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0" customFormat="1" ht="18.75" x14ac:dyDescent="0.3">
      <c r="A6" s="15"/>
      <c r="E6" s="14"/>
      <c r="F6" s="14"/>
      <c r="G6" s="13"/>
    </row>
    <row r="7" spans="1:29" s="10" customFormat="1" ht="18.75" x14ac:dyDescent="0.2">
      <c r="A7" s="235" t="s">
        <v>9</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Публичное акционерное общество "Рязанская энергетическая сбытовая компания"                                                                                                                                                                                                                  </v>
      </c>
      <c r="B9" s="280"/>
      <c r="C9" s="280"/>
      <c r="D9" s="6"/>
      <c r="E9" s="6"/>
      <c r="F9" s="6"/>
      <c r="G9" s="6"/>
      <c r="H9" s="11"/>
      <c r="I9" s="11"/>
      <c r="J9" s="11"/>
      <c r="K9" s="11"/>
      <c r="L9" s="11"/>
      <c r="M9" s="11"/>
      <c r="N9" s="11"/>
      <c r="O9" s="11"/>
      <c r="P9" s="11"/>
      <c r="Q9" s="11"/>
      <c r="R9" s="11"/>
      <c r="S9" s="11"/>
      <c r="T9" s="11"/>
      <c r="U9" s="11"/>
    </row>
    <row r="10" spans="1:29" s="10" customFormat="1" ht="18.75" x14ac:dyDescent="0.2">
      <c r="A10" s="232" t="s">
        <v>8</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81"/>
      <c r="B11" s="281"/>
      <c r="C11" s="281"/>
      <c r="D11" s="12"/>
      <c r="E11" s="12"/>
      <c r="F11" s="12"/>
      <c r="G11" s="12"/>
      <c r="H11" s="11"/>
      <c r="I11" s="11"/>
      <c r="J11" s="11"/>
      <c r="K11" s="11"/>
      <c r="L11" s="11"/>
      <c r="M11" s="11"/>
      <c r="N11" s="11"/>
      <c r="O11" s="11"/>
      <c r="P11" s="11"/>
      <c r="Q11" s="11"/>
      <c r="R11" s="11"/>
      <c r="S11" s="11"/>
      <c r="T11" s="11"/>
      <c r="U11" s="11"/>
    </row>
    <row r="12" spans="1:29" s="10" customFormat="1" ht="18.75" x14ac:dyDescent="0.2">
      <c r="A12" s="282" t="str">
        <f>'1. паспорт местоположение'!A12:C12</f>
        <v xml:space="preserve">K_A0804-1104                                                                                                                                                                              </v>
      </c>
      <c r="B12" s="282"/>
      <c r="C12" s="282"/>
      <c r="D12" s="6"/>
      <c r="E12" s="6"/>
      <c r="F12" s="6"/>
      <c r="G12" s="6"/>
      <c r="H12" s="11"/>
      <c r="I12" s="11"/>
      <c r="J12" s="11"/>
      <c r="K12" s="11"/>
      <c r="L12" s="11"/>
      <c r="M12" s="11"/>
      <c r="N12" s="11"/>
      <c r="O12" s="11"/>
      <c r="P12" s="11"/>
      <c r="Q12" s="11"/>
      <c r="R12" s="11"/>
      <c r="S12" s="11"/>
      <c r="T12" s="11"/>
      <c r="U12" s="11"/>
    </row>
    <row r="13" spans="1:29" s="10" customFormat="1" ht="18.75" x14ac:dyDescent="0.2">
      <c r="A13" s="232" t="s">
        <v>7</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местоположение'!A15:C15</f>
        <v xml:space="preserve">                       Приобретение и установка интелектуальных систем учета                                                                                                                                                            </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32" t="s">
        <v>6</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2"/>
      <c r="B17" s="242"/>
      <c r="C17" s="242"/>
      <c r="D17" s="3"/>
      <c r="E17" s="3"/>
      <c r="F17" s="3"/>
      <c r="G17" s="3"/>
      <c r="H17" s="3"/>
      <c r="I17" s="3"/>
      <c r="J17" s="3"/>
      <c r="K17" s="3"/>
      <c r="L17" s="3"/>
      <c r="M17" s="3"/>
      <c r="N17" s="3"/>
      <c r="O17" s="3"/>
      <c r="P17" s="3"/>
      <c r="Q17" s="3"/>
      <c r="R17" s="3"/>
    </row>
    <row r="18" spans="1:21" s="2" customFormat="1" ht="27.75" customHeight="1" x14ac:dyDescent="0.2">
      <c r="A18" s="233" t="s">
        <v>476</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6" x14ac:dyDescent="0.25">
      <c r="A22" s="23" t="s">
        <v>64</v>
      </c>
      <c r="B22" s="29" t="s">
        <v>489</v>
      </c>
      <c r="C22" s="216" t="str">
        <f>'1. паспорт местоположение'!C23</f>
        <v xml:space="preserve">• Реализация требований Федерального закона от 27.12.2018 №522-ФЗ в части принятия ответственности ПАО «РЭСК» за коммерческий учет в многоквартирных домах (МКД);
• Повышение эффективности энергосбытовой деятельности за счет ав-томатизации получения данных коммерческого учета МКД;
• Снижение дебиторской задолженности потребителей в МКД за счет внедрения системы дистанционного ограничения и отключения.
</v>
      </c>
      <c r="D22" s="28"/>
      <c r="E22" s="28"/>
      <c r="F22" s="27"/>
      <c r="G22" s="27"/>
      <c r="H22" s="27"/>
      <c r="I22" s="27"/>
      <c r="J22" s="27"/>
      <c r="K22" s="27"/>
      <c r="L22" s="27"/>
      <c r="M22" s="27"/>
      <c r="N22" s="27"/>
      <c r="O22" s="27"/>
      <c r="P22" s="27"/>
      <c r="Q22" s="26"/>
      <c r="R22" s="26"/>
      <c r="S22" s="26"/>
      <c r="T22" s="26"/>
      <c r="U22" s="26"/>
    </row>
    <row r="23" spans="1:21" ht="140.25" customHeight="1" x14ac:dyDescent="0.25">
      <c r="A23" s="23" t="s">
        <v>63</v>
      </c>
      <c r="B23" s="25" t="s">
        <v>60</v>
      </c>
      <c r="C23" s="38" t="s">
        <v>558</v>
      </c>
      <c r="D23" s="22"/>
      <c r="E23" s="22"/>
      <c r="F23" s="22"/>
      <c r="G23" s="22"/>
      <c r="H23" s="22"/>
      <c r="I23" s="22"/>
      <c r="J23" s="22"/>
      <c r="K23" s="22"/>
      <c r="L23" s="22"/>
      <c r="M23" s="22"/>
      <c r="N23" s="22"/>
      <c r="O23" s="22"/>
      <c r="P23" s="22"/>
      <c r="Q23" s="22"/>
      <c r="R23" s="22"/>
      <c r="S23" s="22"/>
      <c r="T23" s="22"/>
      <c r="U23" s="22"/>
    </row>
    <row r="24" spans="1:21" ht="94.5" x14ac:dyDescent="0.25">
      <c r="A24" s="23" t="s">
        <v>62</v>
      </c>
      <c r="B24" s="25" t="s">
        <v>509</v>
      </c>
      <c r="C24" s="194" t="s">
        <v>557</v>
      </c>
      <c r="D24" s="22"/>
      <c r="E24" s="22"/>
      <c r="F24" s="22"/>
      <c r="G24" s="22"/>
      <c r="H24" s="22"/>
      <c r="I24" s="22"/>
      <c r="J24" s="22"/>
      <c r="K24" s="22"/>
      <c r="L24" s="22"/>
      <c r="M24" s="22"/>
      <c r="N24" s="22"/>
      <c r="O24" s="22"/>
      <c r="P24" s="22"/>
      <c r="Q24" s="22"/>
      <c r="R24" s="22"/>
      <c r="S24" s="22"/>
      <c r="T24" s="22"/>
      <c r="U24" s="22"/>
    </row>
    <row r="25" spans="1:21" ht="36.75" customHeight="1" x14ac:dyDescent="0.25">
      <c r="A25" s="23" t="s">
        <v>61</v>
      </c>
      <c r="B25" s="25" t="s">
        <v>510</v>
      </c>
      <c r="C25" s="193"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234</v>
      </c>
      <c r="C26" s="35" t="s">
        <v>523</v>
      </c>
      <c r="D26" s="22"/>
      <c r="E26" s="22"/>
      <c r="F26" s="22"/>
      <c r="G26" s="22"/>
      <c r="H26" s="22"/>
      <c r="I26" s="22"/>
      <c r="J26" s="22"/>
      <c r="K26" s="22"/>
      <c r="L26" s="22"/>
      <c r="M26" s="22"/>
      <c r="N26" s="22"/>
      <c r="O26" s="22"/>
      <c r="P26" s="22"/>
      <c r="Q26" s="22"/>
      <c r="R26" s="22"/>
      <c r="S26" s="22"/>
      <c r="T26" s="22"/>
      <c r="U26" s="22"/>
    </row>
    <row r="27" spans="1:21" ht="31.5" x14ac:dyDescent="0.25">
      <c r="A27" s="23" t="s">
        <v>58</v>
      </c>
      <c r="B27" s="25" t="s">
        <v>490</v>
      </c>
      <c r="C27" s="38"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t="s">
        <v>559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t="s">
        <v>569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5" t="s">
        <v>550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L43" sqref="L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row>
    <row r="2" spans="1:28" ht="18.75" x14ac:dyDescent="0.3">
      <c r="Z2" s="13"/>
    </row>
    <row r="3" spans="1:28" ht="18.75" x14ac:dyDescent="0.3">
      <c r="Z3" s="13"/>
    </row>
    <row r="4" spans="1:28" ht="18.75" customHeight="1" x14ac:dyDescent="0.25">
      <c r="A4" s="231" t="str">
        <f>'3.3 паспорт описание'!A5:C5</f>
        <v>Год раскрытия информации:2021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8"/>
      <c r="AB6" s="148"/>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8"/>
      <c r="AB7" s="148"/>
    </row>
    <row r="8" spans="1:28" ht="15.75" x14ac:dyDescent="0.25">
      <c r="A8" s="172"/>
      <c r="B8" s="172"/>
      <c r="C8" s="172"/>
      <c r="D8" s="172"/>
      <c r="E8" s="172"/>
      <c r="F8" s="172"/>
      <c r="G8" s="172"/>
      <c r="H8" s="172"/>
      <c r="I8" s="172"/>
      <c r="J8" s="172"/>
      <c r="K8" s="269" t="s">
        <v>525</v>
      </c>
      <c r="L8" s="269"/>
      <c r="M8" s="269"/>
      <c r="N8" s="269"/>
      <c r="O8" s="269"/>
      <c r="P8" s="269"/>
      <c r="Q8" s="172"/>
      <c r="R8" s="172"/>
      <c r="S8" s="172"/>
      <c r="T8" s="172"/>
      <c r="U8" s="172"/>
      <c r="V8" s="172"/>
      <c r="W8" s="172"/>
      <c r="X8" s="172"/>
      <c r="Y8" s="172"/>
      <c r="Z8" s="172"/>
      <c r="AA8" s="149"/>
      <c r="AB8" s="149"/>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50"/>
      <c r="AB9" s="150"/>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48"/>
      <c r="AB10" s="148"/>
    </row>
    <row r="11" spans="1:28" ht="15.75" x14ac:dyDescent="0.25">
      <c r="A11" s="286" t="str">
        <f>'3.3 паспорт описание'!A12:C12</f>
        <v xml:space="preserve">K_A0804-1104                                                                                                                                                                              </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9"/>
      <c r="AB11" s="149"/>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50"/>
      <c r="AB12" s="15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5" t="str">
        <f>'3.3 паспорт описание'!A15:C15</f>
        <v xml:space="preserve">                       Приобретение и установка интелектуальных систем учета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50"/>
      <c r="AB15" s="15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8"/>
      <c r="AB16" s="15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8"/>
      <c r="AB17" s="15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8"/>
      <c r="AB18" s="15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8"/>
      <c r="AB19" s="15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9"/>
      <c r="AB20" s="15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9"/>
      <c r="AB21" s="159"/>
    </row>
    <row r="22" spans="1:28" s="217" customFormat="1" x14ac:dyDescent="0.25">
      <c r="A22" s="288" t="s">
        <v>508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0"/>
      <c r="AB22" s="160"/>
    </row>
    <row r="23" spans="1:28" s="217" customFormat="1" ht="32.25" customHeight="1" x14ac:dyDescent="0.25">
      <c r="A23" s="290" t="s">
        <v>364</v>
      </c>
      <c r="B23" s="291"/>
      <c r="C23" s="291"/>
      <c r="D23" s="291"/>
      <c r="E23" s="291"/>
      <c r="F23" s="291"/>
      <c r="G23" s="291"/>
      <c r="H23" s="291"/>
      <c r="I23" s="291"/>
      <c r="J23" s="291"/>
      <c r="K23" s="291"/>
      <c r="L23" s="292"/>
      <c r="M23" s="289" t="s">
        <v>365</v>
      </c>
      <c r="N23" s="289"/>
      <c r="O23" s="289"/>
      <c r="P23" s="289"/>
      <c r="Q23" s="289"/>
      <c r="R23" s="289"/>
      <c r="S23" s="289"/>
      <c r="T23" s="289"/>
      <c r="U23" s="289"/>
      <c r="V23" s="289"/>
      <c r="W23" s="289"/>
      <c r="X23" s="289"/>
      <c r="Y23" s="289"/>
      <c r="Z23" s="289"/>
    </row>
    <row r="24" spans="1:28" s="217" customFormat="1" ht="151.5" customHeight="1" x14ac:dyDescent="0.25">
      <c r="A24" s="218" t="s">
        <v>236</v>
      </c>
      <c r="B24" s="219" t="s">
        <v>263</v>
      </c>
      <c r="C24" s="218" t="s">
        <v>361</v>
      </c>
      <c r="D24" s="218" t="s">
        <v>237</v>
      </c>
      <c r="E24" s="218" t="s">
        <v>362</v>
      </c>
      <c r="F24" s="218" t="s">
        <v>536</v>
      </c>
      <c r="G24" s="218" t="s">
        <v>537</v>
      </c>
      <c r="H24" s="218" t="s">
        <v>238</v>
      </c>
      <c r="I24" s="218" t="s">
        <v>538</v>
      </c>
      <c r="J24" s="218" t="s">
        <v>268</v>
      </c>
      <c r="K24" s="219" t="s">
        <v>262</v>
      </c>
      <c r="L24" s="219" t="s">
        <v>239</v>
      </c>
      <c r="M24" s="220" t="s">
        <v>275</v>
      </c>
      <c r="N24" s="219" t="s">
        <v>542</v>
      </c>
      <c r="O24" s="218" t="s">
        <v>543</v>
      </c>
      <c r="P24" s="218" t="s">
        <v>544</v>
      </c>
      <c r="Q24" s="218" t="s">
        <v>545</v>
      </c>
      <c r="R24" s="218" t="s">
        <v>238</v>
      </c>
      <c r="S24" s="218" t="s">
        <v>546</v>
      </c>
      <c r="T24" s="218" t="s">
        <v>547</v>
      </c>
      <c r="U24" s="218" t="s">
        <v>548</v>
      </c>
      <c r="V24" s="218" t="s">
        <v>545</v>
      </c>
      <c r="W24" s="221" t="s">
        <v>539</v>
      </c>
      <c r="X24" s="221" t="s">
        <v>540</v>
      </c>
      <c r="Y24" s="221" t="s">
        <v>541</v>
      </c>
      <c r="Z24" s="222" t="s">
        <v>284</v>
      </c>
    </row>
    <row r="25" spans="1:28" s="217" customFormat="1" ht="16.5" customHeight="1" x14ac:dyDescent="0.25">
      <c r="A25" s="218">
        <v>1</v>
      </c>
      <c r="B25" s="219">
        <v>2</v>
      </c>
      <c r="C25" s="218">
        <v>3</v>
      </c>
      <c r="D25" s="219">
        <v>4</v>
      </c>
      <c r="E25" s="218">
        <v>5</v>
      </c>
      <c r="F25" s="219">
        <v>6</v>
      </c>
      <c r="G25" s="218">
        <v>7</v>
      </c>
      <c r="H25" s="219">
        <v>8</v>
      </c>
      <c r="I25" s="218">
        <v>9</v>
      </c>
      <c r="J25" s="219">
        <v>10</v>
      </c>
      <c r="K25" s="218">
        <v>11</v>
      </c>
      <c r="L25" s="219">
        <v>12</v>
      </c>
      <c r="M25" s="218">
        <v>13</v>
      </c>
      <c r="N25" s="219">
        <v>14</v>
      </c>
      <c r="O25" s="218">
        <v>15</v>
      </c>
      <c r="P25" s="219">
        <v>16</v>
      </c>
      <c r="Q25" s="218">
        <v>17</v>
      </c>
      <c r="R25" s="219">
        <v>18</v>
      </c>
      <c r="S25" s="218">
        <v>19</v>
      </c>
      <c r="T25" s="219">
        <v>20</v>
      </c>
      <c r="U25" s="218">
        <v>21</v>
      </c>
      <c r="V25" s="219">
        <v>22</v>
      </c>
      <c r="W25" s="218">
        <v>23</v>
      </c>
      <c r="X25" s="219">
        <v>24</v>
      </c>
      <c r="Y25" s="218">
        <v>25</v>
      </c>
      <c r="Z25" s="219">
        <v>26</v>
      </c>
    </row>
    <row r="26" spans="1:28" s="223" customFormat="1" ht="45.75" customHeight="1" x14ac:dyDescent="0.25">
      <c r="A26" s="177" t="s">
        <v>523</v>
      </c>
      <c r="B26" s="177" t="s">
        <v>523</v>
      </c>
      <c r="C26" s="177" t="s">
        <v>523</v>
      </c>
      <c r="D26" s="177" t="s">
        <v>523</v>
      </c>
      <c r="E26" s="177" t="s">
        <v>523</v>
      </c>
      <c r="F26" s="177" t="s">
        <v>523</v>
      </c>
      <c r="G26" s="177" t="s">
        <v>523</v>
      </c>
      <c r="H26" s="177" t="s">
        <v>523</v>
      </c>
      <c r="I26" s="177" t="s">
        <v>523</v>
      </c>
      <c r="J26" s="177" t="s">
        <v>523</v>
      </c>
      <c r="K26" s="177" t="s">
        <v>523</v>
      </c>
      <c r="L26" s="177" t="s">
        <v>523</v>
      </c>
      <c r="M26" s="177" t="s">
        <v>523</v>
      </c>
      <c r="N26" s="177" t="s">
        <v>523</v>
      </c>
      <c r="O26" s="177" t="s">
        <v>523</v>
      </c>
      <c r="P26" s="177" t="s">
        <v>523</v>
      </c>
      <c r="Q26" s="177" t="s">
        <v>523</v>
      </c>
      <c r="R26" s="177" t="s">
        <v>523</v>
      </c>
      <c r="S26" s="177" t="s">
        <v>523</v>
      </c>
      <c r="T26" s="177" t="s">
        <v>523</v>
      </c>
      <c r="U26" s="177" t="s">
        <v>523</v>
      </c>
      <c r="V26" s="177" t="s">
        <v>523</v>
      </c>
      <c r="W26" s="177" t="s">
        <v>523</v>
      </c>
      <c r="X26" s="177" t="s">
        <v>523</v>
      </c>
      <c r="Y26" s="177" t="s">
        <v>523</v>
      </c>
      <c r="Z26" s="177" t="s">
        <v>523</v>
      </c>
    </row>
    <row r="27" spans="1:28" hidden="1" x14ac:dyDescent="0.25">
      <c r="A27" s="93" t="s">
        <v>240</v>
      </c>
      <c r="B27" s="93" t="s">
        <v>264</v>
      </c>
      <c r="C27" s="93" t="s">
        <v>245</v>
      </c>
      <c r="D27" s="93" t="s">
        <v>246</v>
      </c>
      <c r="E27" s="93" t="s">
        <v>276</v>
      </c>
      <c r="F27" s="94" t="s">
        <v>241</v>
      </c>
      <c r="G27" s="94" t="s">
        <v>280</v>
      </c>
      <c r="H27" s="93" t="s">
        <v>238</v>
      </c>
      <c r="I27" s="94" t="s">
        <v>269</v>
      </c>
      <c r="J27" s="94" t="s">
        <v>253</v>
      </c>
      <c r="K27" s="95" t="s">
        <v>257</v>
      </c>
      <c r="L27" s="93"/>
      <c r="M27" s="95" t="s">
        <v>274</v>
      </c>
      <c r="N27" s="93"/>
      <c r="O27" s="93"/>
      <c r="P27" s="93"/>
      <c r="Q27" s="93"/>
      <c r="R27" s="93"/>
      <c r="S27" s="93"/>
      <c r="T27" s="93"/>
      <c r="U27" s="93"/>
      <c r="V27" s="93"/>
      <c r="W27" s="93"/>
      <c r="X27" s="93"/>
      <c r="Y27" s="93"/>
      <c r="Z27" s="93"/>
    </row>
    <row r="28" spans="1:28" hidden="1" x14ac:dyDescent="0.25">
      <c r="A28" s="93" t="s">
        <v>240</v>
      </c>
      <c r="B28" s="93" t="s">
        <v>265</v>
      </c>
      <c r="C28" s="93" t="s">
        <v>247</v>
      </c>
      <c r="D28" s="93" t="s">
        <v>248</v>
      </c>
      <c r="E28" s="93" t="s">
        <v>277</v>
      </c>
      <c r="F28" s="94" t="s">
        <v>242</v>
      </c>
      <c r="G28" s="94" t="s">
        <v>281</v>
      </c>
      <c r="H28" s="93" t="s">
        <v>238</v>
      </c>
      <c r="I28" s="94" t="s">
        <v>270</v>
      </c>
      <c r="J28" s="94" t="s">
        <v>254</v>
      </c>
      <c r="K28" s="95" t="s">
        <v>258</v>
      </c>
      <c r="L28" s="96"/>
      <c r="M28" s="95" t="s">
        <v>0</v>
      </c>
      <c r="N28" s="95"/>
      <c r="O28" s="95"/>
      <c r="P28" s="95"/>
      <c r="Q28" s="95"/>
      <c r="R28" s="95"/>
      <c r="S28" s="95"/>
      <c r="T28" s="95"/>
      <c r="U28" s="95"/>
      <c r="V28" s="95"/>
      <c r="W28" s="95"/>
      <c r="X28" s="95"/>
      <c r="Y28" s="95"/>
      <c r="Z28" s="95"/>
    </row>
    <row r="29" spans="1:28" hidden="1" x14ac:dyDescent="0.25">
      <c r="A29" s="93" t="s">
        <v>240</v>
      </c>
      <c r="B29" s="93" t="s">
        <v>266</v>
      </c>
      <c r="C29" s="93" t="s">
        <v>249</v>
      </c>
      <c r="D29" s="93" t="s">
        <v>250</v>
      </c>
      <c r="E29" s="93" t="s">
        <v>278</v>
      </c>
      <c r="F29" s="94" t="s">
        <v>243</v>
      </c>
      <c r="G29" s="94" t="s">
        <v>282</v>
      </c>
      <c r="H29" s="93" t="s">
        <v>238</v>
      </c>
      <c r="I29" s="94" t="s">
        <v>271</v>
      </c>
      <c r="J29" s="94" t="s">
        <v>255</v>
      </c>
      <c r="K29" s="95" t="s">
        <v>259</v>
      </c>
      <c r="L29" s="96"/>
      <c r="M29" s="93"/>
      <c r="N29" s="93"/>
      <c r="O29" s="93"/>
      <c r="P29" s="93"/>
      <c r="Q29" s="93"/>
      <c r="R29" s="93"/>
      <c r="S29" s="93"/>
      <c r="T29" s="93"/>
      <c r="U29" s="93"/>
      <c r="V29" s="93"/>
      <c r="W29" s="93"/>
      <c r="X29" s="93"/>
      <c r="Y29" s="93"/>
      <c r="Z29" s="93"/>
    </row>
    <row r="30" spans="1:28" hidden="1" x14ac:dyDescent="0.25">
      <c r="A30" s="93" t="s">
        <v>240</v>
      </c>
      <c r="B30" s="93" t="s">
        <v>267</v>
      </c>
      <c r="C30" s="93" t="s">
        <v>251</v>
      </c>
      <c r="D30" s="93" t="s">
        <v>252</v>
      </c>
      <c r="E30" s="93" t="s">
        <v>279</v>
      </c>
      <c r="F30" s="94" t="s">
        <v>244</v>
      </c>
      <c r="G30" s="94" t="s">
        <v>283</v>
      </c>
      <c r="H30" s="93" t="s">
        <v>238</v>
      </c>
      <c r="I30" s="94" t="s">
        <v>272</v>
      </c>
      <c r="J30" s="94" t="s">
        <v>256</v>
      </c>
      <c r="K30" s="95" t="s">
        <v>260</v>
      </c>
      <c r="L30" s="96"/>
      <c r="M30" s="93"/>
      <c r="N30" s="93"/>
      <c r="O30" s="93"/>
      <c r="P30" s="93"/>
      <c r="Q30" s="93"/>
      <c r="R30" s="93"/>
      <c r="S30" s="93"/>
      <c r="T30" s="93"/>
      <c r="U30" s="93"/>
      <c r="V30" s="93"/>
      <c r="W30" s="93"/>
      <c r="X30" s="93"/>
      <c r="Y30" s="93"/>
      <c r="Z30" s="93"/>
    </row>
    <row r="31" spans="1:28" hidden="1" x14ac:dyDescent="0.25">
      <c r="A31" s="93" t="s">
        <v>523</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7" t="s">
        <v>353</v>
      </c>
      <c r="B32" s="97"/>
      <c r="C32" s="94" t="s">
        <v>354</v>
      </c>
      <c r="D32" s="94" t="s">
        <v>355</v>
      </c>
      <c r="E32" s="94" t="s">
        <v>356</v>
      </c>
      <c r="F32" s="94" t="s">
        <v>357</v>
      </c>
      <c r="G32" s="94" t="s">
        <v>358</v>
      </c>
      <c r="H32" s="94" t="s">
        <v>238</v>
      </c>
      <c r="I32" s="94" t="s">
        <v>359</v>
      </c>
      <c r="J32" s="94" t="s">
        <v>360</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4"/>
    </row>
  </sheetData>
  <mergeCells count="19">
    <mergeCell ref="A21:Z21"/>
    <mergeCell ref="A22:Z22"/>
    <mergeCell ref="M23:Z23"/>
    <mergeCell ref="A23:L23"/>
    <mergeCell ref="A16:Z16"/>
    <mergeCell ref="A17:Z17"/>
    <mergeCell ref="A18:Z18"/>
    <mergeCell ref="A19:Z19"/>
    <mergeCell ref="A20:Z20"/>
    <mergeCell ref="A12:Z12"/>
    <mergeCell ref="A13:Z13"/>
    <mergeCell ref="A14:Z14"/>
    <mergeCell ref="A11:Z11"/>
    <mergeCell ref="A15:Z15"/>
    <mergeCell ref="A4:Z4"/>
    <mergeCell ref="A6:Z6"/>
    <mergeCell ref="A7:Z7"/>
    <mergeCell ref="A9:Z9"/>
    <mergeCell ref="K8:P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5" zoomScaleNormal="75" zoomScalePageLayoutView="75" workbookViewId="0">
      <selection activeCell="N28" sqref="N28"/>
    </sheetView>
  </sheetViews>
  <sheetFormatPr defaultColWidth="9.140625" defaultRowHeight="15" x14ac:dyDescent="0.25"/>
  <cols>
    <col min="1" max="1" width="7.42578125" style="1" customWidth="1"/>
    <col min="2" max="2" width="25.5703125" style="1" customWidth="1"/>
    <col min="3" max="3" width="54.140625" style="1" customWidth="1"/>
    <col min="4" max="4" width="16.140625" style="1" customWidth="1"/>
    <col min="5" max="5" width="9.42578125" style="1" customWidth="1"/>
    <col min="6" max="6" width="8.7109375" style="1" customWidth="1"/>
    <col min="7" max="7" width="9" style="1" customWidth="1"/>
    <col min="8" max="8" width="8.42578125" style="1" customWidth="1"/>
    <col min="9" max="9" width="48.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row>
    <row r="2" spans="1:28" s="10" customFormat="1" ht="18.75" customHeight="1" x14ac:dyDescent="0.3">
      <c r="A2" s="16"/>
      <c r="B2" s="16"/>
      <c r="O2" s="13"/>
    </row>
    <row r="3" spans="1:28" s="10" customFormat="1" ht="18.75" x14ac:dyDescent="0.3">
      <c r="A3" s="15"/>
      <c r="B3" s="15"/>
      <c r="O3" s="13"/>
    </row>
    <row r="4" spans="1:28" s="10" customFormat="1" ht="18.75" x14ac:dyDescent="0.3">
      <c r="A4" s="15"/>
      <c r="B4" s="15"/>
      <c r="L4" s="13"/>
    </row>
    <row r="5" spans="1:28" s="10" customFormat="1" ht="15.75" x14ac:dyDescent="0.2">
      <c r="A5" s="231" t="str">
        <f>'3.4. Паспорт надежность'!A4:Z4</f>
        <v>Год раскрытия информации:2021 год</v>
      </c>
      <c r="B5" s="231"/>
      <c r="C5" s="231"/>
      <c r="D5" s="231"/>
      <c r="E5" s="231"/>
      <c r="F5" s="231"/>
      <c r="G5" s="231"/>
      <c r="H5" s="231"/>
      <c r="I5" s="231"/>
      <c r="J5" s="231"/>
      <c r="K5" s="231"/>
      <c r="L5" s="231"/>
      <c r="M5" s="231"/>
      <c r="N5" s="231"/>
      <c r="O5" s="231"/>
      <c r="P5" s="157"/>
      <c r="Q5" s="157"/>
      <c r="R5" s="157"/>
      <c r="S5" s="157"/>
      <c r="T5" s="157"/>
      <c r="U5" s="157"/>
      <c r="V5" s="157"/>
      <c r="W5" s="157"/>
      <c r="X5" s="157"/>
      <c r="Y5" s="157"/>
      <c r="Z5" s="157"/>
      <c r="AA5" s="157"/>
      <c r="AB5" s="157"/>
    </row>
    <row r="6" spans="1:28" s="10" customFormat="1" ht="18.75" x14ac:dyDescent="0.3">
      <c r="A6" s="15"/>
      <c r="B6" s="15"/>
      <c r="L6" s="13"/>
    </row>
    <row r="7" spans="1:28" s="10" customFormat="1" ht="18.75" x14ac:dyDescent="0.2">
      <c r="A7" s="235" t="s">
        <v>9</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10" customFormat="1" ht="18.75" x14ac:dyDescent="0.2">
      <c r="A8" s="295"/>
      <c r="B8" s="295"/>
      <c r="C8" s="295"/>
      <c r="D8" s="295"/>
      <c r="E8" s="295"/>
      <c r="F8" s="295"/>
      <c r="G8" s="295"/>
      <c r="H8" s="295"/>
      <c r="I8" s="295"/>
      <c r="J8" s="295"/>
      <c r="K8" s="295"/>
      <c r="L8" s="295"/>
      <c r="M8" s="295"/>
      <c r="N8" s="295"/>
      <c r="O8" s="295"/>
      <c r="P8" s="11"/>
      <c r="Q8" s="11"/>
      <c r="R8" s="11"/>
      <c r="S8" s="11"/>
      <c r="T8" s="11"/>
      <c r="U8" s="11"/>
      <c r="V8" s="11"/>
      <c r="W8" s="11"/>
      <c r="X8" s="11"/>
      <c r="Y8" s="11"/>
      <c r="Z8" s="11"/>
    </row>
    <row r="9" spans="1:28" s="10" customFormat="1" ht="18.75" x14ac:dyDescent="0.2">
      <c r="A9" s="172"/>
      <c r="B9" s="172"/>
      <c r="C9" s="179"/>
      <c r="D9" s="296" t="s">
        <v>526</v>
      </c>
      <c r="E9" s="296"/>
      <c r="F9" s="296"/>
      <c r="G9" s="296"/>
      <c r="H9" s="296"/>
      <c r="I9" s="296"/>
      <c r="J9" s="179"/>
      <c r="K9" s="179"/>
      <c r="L9" s="172"/>
      <c r="M9" s="172"/>
      <c r="N9" s="172"/>
      <c r="O9" s="172"/>
      <c r="P9" s="11"/>
      <c r="Q9" s="11"/>
      <c r="R9" s="11"/>
      <c r="S9" s="11"/>
      <c r="T9" s="11"/>
      <c r="U9" s="11"/>
      <c r="V9" s="11"/>
      <c r="W9" s="11"/>
      <c r="X9" s="11"/>
      <c r="Y9" s="11"/>
      <c r="Z9" s="11"/>
    </row>
    <row r="10" spans="1:28" s="10" customFormat="1" ht="18.75" x14ac:dyDescent="0.2">
      <c r="A10" s="232" t="s">
        <v>8</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10" customFormat="1" ht="18.75" x14ac:dyDescent="0.2">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8" s="10" customFormat="1" ht="18.75" x14ac:dyDescent="0.2">
      <c r="A12" s="300" t="str">
        <f>'3.4. Паспорт надежность'!A11:Z11</f>
        <v xml:space="preserve">K_A0804-1104                                                                                                                                                                              </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32" t="s">
        <v>7</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7" customFormat="1" ht="15.75" customHeight="1" x14ac:dyDescent="0.2">
      <c r="A14" s="178"/>
      <c r="B14" s="178"/>
      <c r="C14" s="178"/>
      <c r="D14" s="178"/>
      <c r="E14" s="178"/>
      <c r="F14" s="178"/>
      <c r="G14" s="178"/>
      <c r="H14" s="178"/>
      <c r="I14" s="178"/>
      <c r="J14" s="178"/>
      <c r="K14" s="178"/>
      <c r="L14" s="178"/>
      <c r="M14" s="178"/>
      <c r="N14" s="178"/>
      <c r="O14" s="178"/>
      <c r="P14" s="8"/>
      <c r="Q14" s="8"/>
      <c r="R14" s="8"/>
      <c r="S14" s="8"/>
      <c r="T14" s="8"/>
      <c r="U14" s="8"/>
      <c r="V14" s="8"/>
      <c r="W14" s="8"/>
      <c r="X14" s="8"/>
      <c r="Y14" s="8"/>
      <c r="Z14" s="8"/>
    </row>
    <row r="15" spans="1:28" s="2" customFormat="1" ht="15.75" x14ac:dyDescent="0.2">
      <c r="A15" s="254" t="str">
        <f>'3.4. Паспорт надежность'!A14:Z14</f>
        <v xml:space="preserve">                       Приобретение и установка интелектуальных систем учета                                                                                                                                                            </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x14ac:dyDescent="0.2">
      <c r="A16" s="232" t="s">
        <v>6</v>
      </c>
      <c r="B16" s="232"/>
      <c r="C16" s="232"/>
      <c r="D16" s="232"/>
      <c r="E16" s="232"/>
      <c r="F16" s="232"/>
      <c r="G16" s="232"/>
      <c r="H16" s="232"/>
      <c r="I16" s="232"/>
      <c r="J16" s="232"/>
      <c r="K16" s="232"/>
      <c r="L16" s="232"/>
      <c r="M16" s="232"/>
      <c r="N16" s="232"/>
      <c r="O16" s="232"/>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
      <c r="A18" s="294" t="s">
        <v>485</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x14ac:dyDescent="0.2">
      <c r="A19" s="246" t="s">
        <v>5</v>
      </c>
      <c r="B19" s="246" t="s">
        <v>84</v>
      </c>
      <c r="C19" s="246" t="s">
        <v>83</v>
      </c>
      <c r="D19" s="246" t="s">
        <v>75</v>
      </c>
      <c r="E19" s="297" t="s">
        <v>82</v>
      </c>
      <c r="F19" s="298"/>
      <c r="G19" s="298"/>
      <c r="H19" s="298"/>
      <c r="I19" s="299"/>
      <c r="J19" s="246" t="s">
        <v>81</v>
      </c>
      <c r="K19" s="246"/>
      <c r="L19" s="246"/>
      <c r="M19" s="246"/>
      <c r="N19" s="246"/>
      <c r="O19" s="246"/>
      <c r="P19" s="3"/>
      <c r="Q19" s="3"/>
      <c r="R19" s="3"/>
      <c r="S19" s="3"/>
      <c r="T19" s="3"/>
      <c r="U19" s="3"/>
      <c r="V19" s="3"/>
      <c r="W19" s="3"/>
    </row>
    <row r="20" spans="1:26" s="2" customFormat="1" ht="51" customHeight="1" x14ac:dyDescent="0.2">
      <c r="A20" s="246"/>
      <c r="B20" s="246"/>
      <c r="C20" s="246"/>
      <c r="D20" s="246"/>
      <c r="E20" s="40" t="s">
        <v>80</v>
      </c>
      <c r="F20" s="40" t="s">
        <v>79</v>
      </c>
      <c r="G20" s="40" t="s">
        <v>78</v>
      </c>
      <c r="H20" s="40" t="s">
        <v>77</v>
      </c>
      <c r="I20" s="40" t="s">
        <v>76</v>
      </c>
      <c r="J20" s="161">
        <v>2020</v>
      </c>
      <c r="K20" s="161">
        <v>2021</v>
      </c>
      <c r="L20" s="45">
        <v>2022</v>
      </c>
      <c r="M20" s="45">
        <v>2023</v>
      </c>
      <c r="N20" s="45">
        <v>2024</v>
      </c>
      <c r="O20" s="45">
        <v>2025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176" t="s">
        <v>523</v>
      </c>
      <c r="B22" s="176" t="s">
        <v>523</v>
      </c>
      <c r="C22" s="176" t="s">
        <v>523</v>
      </c>
      <c r="D22" s="176" t="s">
        <v>523</v>
      </c>
      <c r="E22" s="176" t="s">
        <v>523</v>
      </c>
      <c r="F22" s="176" t="s">
        <v>523</v>
      </c>
      <c r="G22" s="176" t="s">
        <v>523</v>
      </c>
      <c r="H22" s="176" t="s">
        <v>523</v>
      </c>
      <c r="I22" s="176" t="s">
        <v>523</v>
      </c>
      <c r="J22" s="176" t="s">
        <v>523</v>
      </c>
      <c r="K22" s="176" t="s">
        <v>523</v>
      </c>
      <c r="L22" s="176" t="s">
        <v>523</v>
      </c>
      <c r="M22" s="176" t="s">
        <v>523</v>
      </c>
      <c r="N22" s="176" t="s">
        <v>523</v>
      </c>
      <c r="O22" s="176" t="s">
        <v>523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7">
    <mergeCell ref="A15:O15"/>
    <mergeCell ref="A18:O18"/>
    <mergeCell ref="A13:O13"/>
    <mergeCell ref="A5:O5"/>
    <mergeCell ref="J19:O19"/>
    <mergeCell ref="A7:O7"/>
    <mergeCell ref="A8:O8"/>
    <mergeCell ref="A10:O10"/>
    <mergeCell ref="A16:O16"/>
    <mergeCell ref="A17:O17"/>
    <mergeCell ref="D9:I9"/>
    <mergeCell ref="B19:B20"/>
    <mergeCell ref="E19:I19"/>
    <mergeCell ref="A19:A20"/>
    <mergeCell ref="C19:C20"/>
    <mergeCell ref="D19:D20"/>
    <mergeCell ref="A12:O12"/>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 customFormat="1" ht="18.75" customHeight="1" x14ac:dyDescent="0.2">
      <c r="A1" s="16"/>
      <c r="I1" s="14"/>
      <c r="J1" s="14"/>
      <c r="K1" s="37" t="s">
        <v>68</v>
      </c>
      <c r="AR1" s="37"/>
    </row>
    <row r="2" spans="1:44" s="10" customFormat="1" ht="18.75" customHeight="1" x14ac:dyDescent="0.3">
      <c r="A2" s="16"/>
      <c r="I2" s="14"/>
      <c r="J2" s="14"/>
      <c r="K2" s="13" t="s">
        <v>10</v>
      </c>
      <c r="AR2" s="13"/>
    </row>
    <row r="3" spans="1:44" s="10" customFormat="1" ht="18.75" x14ac:dyDescent="0.3">
      <c r="A3" s="15"/>
      <c r="I3" s="14"/>
      <c r="J3" s="14"/>
      <c r="K3" s="13" t="s">
        <v>67</v>
      </c>
      <c r="AR3" s="13"/>
    </row>
    <row r="4" spans="1:44" s="10" customFormat="1" ht="18.75" x14ac:dyDescent="0.3">
      <c r="A4" s="15"/>
      <c r="I4" s="14"/>
      <c r="J4" s="14"/>
      <c r="K4" s="13"/>
    </row>
    <row r="5" spans="1:44" s="10" customFormat="1" ht="18.75" customHeight="1" x14ac:dyDescent="0.2">
      <c r="A5" s="231" t="str">
        <f>'4. паспортбюджет'!A5:O5</f>
        <v>Год раскрытия информации:2021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0" customFormat="1" ht="18.75" x14ac:dyDescent="0.3">
      <c r="A6" s="15"/>
      <c r="I6" s="14"/>
      <c r="J6" s="14"/>
      <c r="K6" s="13"/>
    </row>
    <row r="7" spans="1:44" s="10"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6" t="str">
        <f>'1. паспорт местоположение'!A9:C9</f>
        <v xml:space="preserve">Публичное акционерное общество "Рязанская энергетическая сбытовая компания"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0"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0" customFormat="1" ht="15.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row>
    <row r="12" spans="1:44" s="10" customFormat="1" ht="18.75" customHeight="1" x14ac:dyDescent="0.2">
      <c r="A12" s="308" t="str">
        <f>'1. паспорт местоположение'!A12:C12</f>
        <v xml:space="preserve">K_A0804-1104                                                                                                                                                                              </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0"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7"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2" customFormat="1" ht="15.75" x14ac:dyDescent="0.2">
      <c r="A15" s="309" t="str">
        <f>'1. паспорт местоположение'!A15:C15</f>
        <v xml:space="preserve">                       Приобретение и установка интелектуальных систем учета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2"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4" t="s">
        <v>486</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27"/>
      <c r="AP19" s="127"/>
      <c r="AQ19" s="127"/>
      <c r="AR19" s="37"/>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1" t="s">
        <v>350</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6"/>
      <c r="AN24" s="106"/>
      <c r="AO24" s="125"/>
      <c r="AP24" s="125"/>
      <c r="AQ24" s="125"/>
      <c r="AR24" s="125"/>
      <c r="AS24" s="112"/>
    </row>
    <row r="25" spans="1:45" ht="12.75" customHeight="1" x14ac:dyDescent="0.25">
      <c r="A25" s="312" t="s">
        <v>349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t="s">
        <v>523</v>
      </c>
      <c r="AL25" s="314"/>
      <c r="AM25" s="107"/>
      <c r="AN25" s="315" t="s">
        <v>348</v>
      </c>
      <c r="AO25" s="315"/>
      <c r="AP25" s="315"/>
      <c r="AQ25" s="310"/>
      <c r="AR25" s="310"/>
      <c r="AS25" s="112"/>
    </row>
    <row r="26" spans="1:45" ht="17.25" customHeight="1" x14ac:dyDescent="0.25">
      <c r="A26" s="324" t="s">
        <v>347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04" t="s">
        <v>523</v>
      </c>
      <c r="AL26" s="323"/>
      <c r="AM26" s="107"/>
      <c r="AN26" s="301" t="s">
        <v>346</v>
      </c>
      <c r="AO26" s="302"/>
      <c r="AP26" s="303"/>
      <c r="AQ26" s="304" t="s">
        <v>523</v>
      </c>
      <c r="AR26" s="305"/>
      <c r="AS26" s="112"/>
    </row>
    <row r="27" spans="1:45" ht="17.25" customHeight="1" x14ac:dyDescent="0.25">
      <c r="A27" s="324" t="s">
        <v>345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33" t="s">
        <v>523</v>
      </c>
      <c r="AL27" s="333"/>
      <c r="AM27" s="107"/>
      <c r="AN27" s="301" t="s">
        <v>344</v>
      </c>
      <c r="AO27" s="302"/>
      <c r="AP27" s="303"/>
      <c r="AQ27" s="304" t="s">
        <v>523</v>
      </c>
      <c r="AR27" s="305"/>
      <c r="AS27" s="112"/>
    </row>
    <row r="28" spans="1:45" ht="27.75" customHeight="1" thickBot="1" x14ac:dyDescent="0.3">
      <c r="A28" s="326" t="s">
        <v>343</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t="s">
        <v>523</v>
      </c>
      <c r="AL28" s="329"/>
      <c r="AM28" s="107"/>
      <c r="AN28" s="330" t="s">
        <v>342</v>
      </c>
      <c r="AO28" s="331"/>
      <c r="AP28" s="332"/>
      <c r="AQ28" s="304" t="s">
        <v>523</v>
      </c>
      <c r="AR28" s="305"/>
      <c r="AS28" s="112"/>
    </row>
    <row r="29" spans="1:45" ht="17.25" customHeight="1" x14ac:dyDescent="0.25">
      <c r="A29" s="316" t="s">
        <v>341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9" t="s">
        <v>523</v>
      </c>
      <c r="AL29" s="320"/>
      <c r="AM29" s="107"/>
      <c r="AN29" s="321"/>
      <c r="AO29" s="322"/>
      <c r="AP29" s="322"/>
      <c r="AQ29" s="304"/>
      <c r="AR29" s="323"/>
      <c r="AS29" s="112"/>
    </row>
    <row r="30" spans="1:45" ht="17.25" customHeight="1" x14ac:dyDescent="0.25">
      <c r="A30" s="324" t="s">
        <v>340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04" t="s">
        <v>523</v>
      </c>
      <c r="AL30" s="323"/>
      <c r="AM30" s="107"/>
      <c r="AS30" s="112"/>
    </row>
    <row r="31" spans="1:45" ht="17.25" customHeight="1" x14ac:dyDescent="0.25">
      <c r="A31" s="324" t="s">
        <v>339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04" t="s">
        <v>523</v>
      </c>
      <c r="AL31" s="323"/>
      <c r="AM31" s="107"/>
      <c r="AN31" s="107"/>
      <c r="AO31" s="124"/>
      <c r="AP31" s="124"/>
      <c r="AQ31" s="124"/>
      <c r="AR31" s="124"/>
      <c r="AS31" s="112"/>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04" t="s">
        <v>523</v>
      </c>
      <c r="AL32" s="323"/>
      <c r="AM32" s="107"/>
      <c r="AN32" s="107"/>
      <c r="AO32" s="107"/>
      <c r="AP32" s="107"/>
      <c r="AQ32" s="107"/>
      <c r="AR32" s="107"/>
      <c r="AS32" s="112"/>
    </row>
    <row r="33" spans="1:45" ht="17.25" customHeight="1" x14ac:dyDescent="0.25">
      <c r="A33" s="324" t="s">
        <v>338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04" t="s">
        <v>523</v>
      </c>
      <c r="AL33" s="323"/>
      <c r="AM33" s="107"/>
      <c r="AN33" s="107"/>
      <c r="AO33" s="107"/>
      <c r="AP33" s="107"/>
      <c r="AQ33" s="107"/>
      <c r="AR33" s="107"/>
      <c r="AS33" s="112"/>
    </row>
    <row r="34" spans="1:45" ht="17.25" customHeight="1" x14ac:dyDescent="0.25">
      <c r="A34" s="324" t="s">
        <v>337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04" t="s">
        <v>523</v>
      </c>
      <c r="AL34" s="323"/>
      <c r="AM34" s="107"/>
      <c r="AN34" s="107"/>
      <c r="AO34" s="107"/>
      <c r="AP34" s="107"/>
      <c r="AQ34" s="107"/>
      <c r="AR34" s="107"/>
      <c r="AS34" s="11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04" t="s">
        <v>523</v>
      </c>
      <c r="AL35" s="323"/>
      <c r="AM35" s="107"/>
      <c r="AN35" s="107"/>
      <c r="AO35" s="107"/>
      <c r="AP35" s="107"/>
      <c r="AQ35" s="107"/>
      <c r="AR35" s="107"/>
      <c r="AS35" s="112"/>
    </row>
    <row r="36" spans="1:45" ht="17.25" customHeight="1" thickBot="1" x14ac:dyDescent="0.3">
      <c r="A36" s="334" t="s">
        <v>302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t="s">
        <v>523</v>
      </c>
      <c r="AL36" s="337"/>
      <c r="AM36" s="107"/>
      <c r="AN36" s="107"/>
      <c r="AO36" s="107"/>
      <c r="AP36" s="107"/>
      <c r="AQ36" s="107"/>
      <c r="AR36" s="107"/>
      <c r="AS36" s="11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t="s">
        <v>523</v>
      </c>
      <c r="AL37" s="314"/>
      <c r="AM37" s="107"/>
      <c r="AN37" s="107"/>
      <c r="AO37" s="107"/>
      <c r="AP37" s="107"/>
      <c r="AQ37" s="107"/>
      <c r="AR37" s="107"/>
      <c r="AS37" s="112"/>
    </row>
    <row r="38" spans="1:45" ht="17.25" customHeight="1" x14ac:dyDescent="0.25">
      <c r="A38" s="324" t="s">
        <v>336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38" t="s">
        <v>523</v>
      </c>
      <c r="AL38" s="338"/>
      <c r="AM38" s="107"/>
      <c r="AN38" s="107"/>
      <c r="AO38" s="107"/>
      <c r="AP38" s="107"/>
      <c r="AQ38" s="107"/>
      <c r="AR38" s="107"/>
      <c r="AS38" s="112"/>
    </row>
    <row r="39" spans="1:45" ht="17.25" customHeight="1" thickBot="1" x14ac:dyDescent="0.3">
      <c r="A39" s="334" t="s">
        <v>335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t="s">
        <v>523</v>
      </c>
      <c r="AL39" s="329"/>
      <c r="AM39" s="107"/>
      <c r="AN39" s="107"/>
      <c r="AO39" s="107"/>
      <c r="AP39" s="107"/>
      <c r="AQ39" s="107"/>
      <c r="AR39" s="107"/>
      <c r="AS39" s="112"/>
    </row>
    <row r="40" spans="1:45" ht="17.25" customHeight="1" x14ac:dyDescent="0.25">
      <c r="A40" s="312" t="s">
        <v>334</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t="s">
        <v>523</v>
      </c>
      <c r="AL40" s="314"/>
      <c r="AM40" s="107"/>
      <c r="AN40" s="107"/>
      <c r="AO40" s="107"/>
      <c r="AP40" s="107"/>
      <c r="AQ40" s="107"/>
      <c r="AR40" s="107"/>
      <c r="AS40" s="112"/>
    </row>
    <row r="41" spans="1:45" ht="17.25" customHeight="1" x14ac:dyDescent="0.25">
      <c r="A41" s="324" t="s">
        <v>333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38" t="s">
        <v>523</v>
      </c>
      <c r="AL41" s="338"/>
      <c r="AM41" s="107"/>
      <c r="AN41" s="107"/>
      <c r="AO41" s="107"/>
      <c r="AP41" s="107"/>
      <c r="AQ41" s="107"/>
      <c r="AR41" s="107"/>
      <c r="AS41" s="112"/>
    </row>
    <row r="42" spans="1:45" ht="17.25" customHeight="1" x14ac:dyDescent="0.25">
      <c r="A42" s="324" t="s">
        <v>332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38" t="s">
        <v>523</v>
      </c>
      <c r="AL42" s="338"/>
      <c r="AM42" s="107"/>
      <c r="AN42" s="107"/>
      <c r="AO42" s="107"/>
      <c r="AP42" s="107"/>
      <c r="AQ42" s="107"/>
      <c r="AR42" s="107"/>
      <c r="AS42" s="112"/>
    </row>
    <row r="43" spans="1:45" ht="17.25" customHeight="1" x14ac:dyDescent="0.25">
      <c r="A43" s="324" t="s">
        <v>331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38" t="s">
        <v>523</v>
      </c>
      <c r="AL43" s="338"/>
      <c r="AM43" s="107"/>
      <c r="AN43" s="107"/>
      <c r="AO43" s="107"/>
      <c r="AP43" s="107"/>
      <c r="AQ43" s="107"/>
      <c r="AR43" s="107"/>
      <c r="AS43" s="112"/>
    </row>
    <row r="44" spans="1:45" ht="17.25" customHeight="1" x14ac:dyDescent="0.25">
      <c r="A44" s="324" t="s">
        <v>330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38" t="s">
        <v>523</v>
      </c>
      <c r="AL44" s="338"/>
      <c r="AM44" s="107"/>
      <c r="AN44" s="107"/>
      <c r="AO44" s="107"/>
      <c r="AP44" s="107"/>
      <c r="AQ44" s="107"/>
      <c r="AR44" s="107"/>
      <c r="AS44" s="112"/>
    </row>
    <row r="45" spans="1:45" ht="17.25" customHeight="1" x14ac:dyDescent="0.25">
      <c r="A45" s="324" t="s">
        <v>329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38" t="s">
        <v>523</v>
      </c>
      <c r="AL45" s="338"/>
      <c r="AM45" s="107"/>
      <c r="AN45" s="107"/>
      <c r="AO45" s="107"/>
      <c r="AP45" s="107"/>
      <c r="AQ45" s="107"/>
      <c r="AR45" s="107"/>
      <c r="AS45" s="112"/>
    </row>
    <row r="46" spans="1:45" ht="17.25" customHeight="1" thickBot="1" x14ac:dyDescent="0.3">
      <c r="A46" s="339" t="s">
        <v>328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t="s">
        <v>523</v>
      </c>
      <c r="AL46" s="341"/>
      <c r="AM46" s="107"/>
      <c r="AN46" s="107"/>
      <c r="AO46" s="107"/>
      <c r="AP46" s="107"/>
      <c r="AQ46" s="107"/>
      <c r="AR46" s="107"/>
      <c r="AS46" s="112"/>
    </row>
    <row r="47" spans="1:45" ht="24" customHeight="1" x14ac:dyDescent="0.25">
      <c r="A47" s="342" t="s">
        <v>327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4" t="s">
        <v>4</v>
      </c>
      <c r="AL47" s="314"/>
      <c r="AM47" s="345" t="s">
        <v>308</v>
      </c>
      <c r="AN47" s="345"/>
      <c r="AO47" s="117" t="s">
        <v>307</v>
      </c>
      <c r="AP47" s="117" t="s">
        <v>306</v>
      </c>
      <c r="AQ47" s="112"/>
    </row>
    <row r="48" spans="1:45" ht="12" customHeight="1" x14ac:dyDescent="0.25">
      <c r="A48" s="324" t="s">
        <v>326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38" t="s">
        <v>523</v>
      </c>
      <c r="AL48" s="338"/>
      <c r="AM48" s="338" t="s">
        <v>523</v>
      </c>
      <c r="AN48" s="338"/>
      <c r="AO48" s="163" t="s">
        <v>523</v>
      </c>
      <c r="AP48" s="162" t="s">
        <v>523</v>
      </c>
      <c r="AQ48" s="112"/>
    </row>
    <row r="49" spans="1:43" ht="12" customHeight="1" x14ac:dyDescent="0.25">
      <c r="A49" s="324" t="s">
        <v>325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38" t="s">
        <v>523</v>
      </c>
      <c r="AL49" s="338"/>
      <c r="AM49" s="338" t="s">
        <v>523</v>
      </c>
      <c r="AN49" s="338"/>
      <c r="AO49" s="163" t="s">
        <v>523</v>
      </c>
      <c r="AP49" s="162" t="s">
        <v>523</v>
      </c>
      <c r="AQ49" s="112"/>
    </row>
    <row r="50" spans="1:43" ht="12" customHeight="1" thickBot="1" x14ac:dyDescent="0.3">
      <c r="A50" s="334" t="s">
        <v>324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t="s">
        <v>523</v>
      </c>
      <c r="AL50" s="329"/>
      <c r="AM50" s="329" t="s">
        <v>523</v>
      </c>
      <c r="AN50" s="329"/>
      <c r="AO50" s="164" t="s">
        <v>523</v>
      </c>
      <c r="AP50" s="190" t="s">
        <v>523</v>
      </c>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6" t="s">
        <v>323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308</v>
      </c>
      <c r="AN52" s="345"/>
      <c r="AO52" s="117" t="s">
        <v>307</v>
      </c>
      <c r="AP52" s="117" t="s">
        <v>306</v>
      </c>
      <c r="AQ52" s="112"/>
    </row>
    <row r="53" spans="1:43" ht="11.25" customHeight="1" x14ac:dyDescent="0.25">
      <c r="A53" s="348" t="s">
        <v>322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8" t="s">
        <v>523</v>
      </c>
      <c r="AL53" s="338"/>
      <c r="AM53" s="338" t="s">
        <v>523</v>
      </c>
      <c r="AN53" s="338"/>
      <c r="AO53" s="163" t="s">
        <v>523</v>
      </c>
      <c r="AP53" s="162" t="s">
        <v>523</v>
      </c>
      <c r="AQ53" s="112"/>
    </row>
    <row r="54" spans="1:43" ht="12" customHeight="1" x14ac:dyDescent="0.25">
      <c r="A54" s="324" t="s">
        <v>321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38" t="s">
        <v>523</v>
      </c>
      <c r="AL54" s="338"/>
      <c r="AM54" s="338" t="s">
        <v>523</v>
      </c>
      <c r="AN54" s="338"/>
      <c r="AO54" s="163" t="s">
        <v>523</v>
      </c>
      <c r="AP54" s="162" t="s">
        <v>523</v>
      </c>
      <c r="AQ54" s="112"/>
    </row>
    <row r="55" spans="1:43" ht="12" customHeight="1" x14ac:dyDescent="0.25">
      <c r="A55" s="324" t="s">
        <v>320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38" t="s">
        <v>523</v>
      </c>
      <c r="AL55" s="338"/>
      <c r="AM55" s="338" t="s">
        <v>523</v>
      </c>
      <c r="AN55" s="338"/>
      <c r="AO55" s="163" t="s">
        <v>523</v>
      </c>
      <c r="AP55" s="162" t="s">
        <v>523</v>
      </c>
      <c r="AQ55" s="112"/>
    </row>
    <row r="56" spans="1:43" ht="12" customHeight="1" thickBot="1" x14ac:dyDescent="0.3">
      <c r="A56" s="334" t="s">
        <v>319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t="s">
        <v>523</v>
      </c>
      <c r="AL56" s="329"/>
      <c r="AM56" s="329" t="s">
        <v>523</v>
      </c>
      <c r="AN56" s="329"/>
      <c r="AO56" s="164" t="s">
        <v>523</v>
      </c>
      <c r="AP56" s="190" t="s">
        <v>523</v>
      </c>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x14ac:dyDescent="0.25">
      <c r="A58" s="346" t="s">
        <v>318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308</v>
      </c>
      <c r="AN58" s="345"/>
      <c r="AO58" s="117" t="s">
        <v>307</v>
      </c>
      <c r="AP58" s="117" t="s">
        <v>306</v>
      </c>
      <c r="AQ58" s="112"/>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38" t="s">
        <v>523</v>
      </c>
      <c r="AL59" s="338"/>
      <c r="AM59" s="338" t="s">
        <v>523</v>
      </c>
      <c r="AN59" s="338"/>
      <c r="AO59" s="163" t="s">
        <v>523</v>
      </c>
      <c r="AP59" s="162" t="s">
        <v>523</v>
      </c>
      <c r="AQ59" s="116"/>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38" t="s">
        <v>523</v>
      </c>
      <c r="AL60" s="338"/>
      <c r="AM60" s="338" t="s">
        <v>523</v>
      </c>
      <c r="AN60" s="338"/>
      <c r="AO60" s="163" t="s">
        <v>523</v>
      </c>
      <c r="AP60" s="162" t="s">
        <v>523</v>
      </c>
      <c r="AQ60" s="112"/>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38" t="s">
        <v>523</v>
      </c>
      <c r="AL61" s="338"/>
      <c r="AM61" s="338" t="s">
        <v>523</v>
      </c>
      <c r="AN61" s="338"/>
      <c r="AO61" s="163" t="s">
        <v>523</v>
      </c>
      <c r="AP61" s="162" t="s">
        <v>523</v>
      </c>
      <c r="AQ61" s="112"/>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38" t="s">
        <v>523</v>
      </c>
      <c r="AL62" s="338"/>
      <c r="AM62" s="338" t="s">
        <v>523</v>
      </c>
      <c r="AN62" s="338"/>
      <c r="AO62" s="163" t="s">
        <v>523</v>
      </c>
      <c r="AP62" s="162" t="s">
        <v>523</v>
      </c>
      <c r="AQ62" s="11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8" t="s">
        <v>523</v>
      </c>
      <c r="AL63" s="338"/>
      <c r="AM63" s="338" t="s">
        <v>523</v>
      </c>
      <c r="AN63" s="338"/>
      <c r="AO63" s="163" t="s">
        <v>523</v>
      </c>
      <c r="AP63" s="162" t="s">
        <v>523</v>
      </c>
      <c r="AQ63" s="11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8" t="s">
        <v>523</v>
      </c>
      <c r="AL64" s="338"/>
      <c r="AM64" s="338" t="s">
        <v>523</v>
      </c>
      <c r="AN64" s="338"/>
      <c r="AO64" s="163" t="s">
        <v>523</v>
      </c>
      <c r="AP64" s="162" t="s">
        <v>523</v>
      </c>
      <c r="AQ64" s="112"/>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38" t="s">
        <v>523</v>
      </c>
      <c r="AL65" s="338"/>
      <c r="AM65" s="338" t="s">
        <v>523</v>
      </c>
      <c r="AN65" s="338"/>
      <c r="AO65" s="163" t="s">
        <v>523</v>
      </c>
      <c r="AP65" s="162" t="s">
        <v>523</v>
      </c>
      <c r="AQ65" s="112"/>
    </row>
    <row r="66" spans="1:43" ht="27.75" customHeight="1" x14ac:dyDescent="0.25">
      <c r="A66" s="352" t="s">
        <v>312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38" t="s">
        <v>523</v>
      </c>
      <c r="AL66" s="338"/>
      <c r="AM66" s="338" t="s">
        <v>523</v>
      </c>
      <c r="AN66" s="338"/>
      <c r="AO66" s="163" t="s">
        <v>523</v>
      </c>
      <c r="AP66" s="162" t="s">
        <v>523</v>
      </c>
      <c r="AQ66" s="116"/>
    </row>
    <row r="67" spans="1:43" ht="11.25" customHeight="1" x14ac:dyDescent="0.25">
      <c r="A67" s="324" t="s">
        <v>304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8" t="s">
        <v>523</v>
      </c>
      <c r="AL67" s="338"/>
      <c r="AM67" s="338" t="s">
        <v>523</v>
      </c>
      <c r="AN67" s="338"/>
      <c r="AO67" s="163" t="s">
        <v>523</v>
      </c>
      <c r="AP67" s="162" t="s">
        <v>523</v>
      </c>
      <c r="AQ67" s="112"/>
    </row>
    <row r="68" spans="1:43" ht="25.5" customHeight="1" x14ac:dyDescent="0.25">
      <c r="A68" s="352" t="s">
        <v>305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38" t="s">
        <v>523</v>
      </c>
      <c r="AL68" s="338"/>
      <c r="AM68" s="338" t="s">
        <v>523</v>
      </c>
      <c r="AN68" s="338"/>
      <c r="AO68" s="163" t="s">
        <v>523</v>
      </c>
      <c r="AP68" s="162" t="s">
        <v>523</v>
      </c>
      <c r="AQ68" s="116"/>
    </row>
    <row r="69" spans="1:43" ht="12" customHeight="1" x14ac:dyDescent="0.25">
      <c r="A69" s="324" t="s">
        <v>303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8" t="s">
        <v>523</v>
      </c>
      <c r="AL69" s="338"/>
      <c r="AM69" s="338" t="s">
        <v>523</v>
      </c>
      <c r="AN69" s="338"/>
      <c r="AO69" s="163" t="s">
        <v>523</v>
      </c>
      <c r="AP69" s="162" t="s">
        <v>523</v>
      </c>
      <c r="AQ69" s="112"/>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38" t="s">
        <v>523</v>
      </c>
      <c r="AL70" s="338"/>
      <c r="AM70" s="338" t="s">
        <v>523</v>
      </c>
      <c r="AN70" s="338"/>
      <c r="AO70" s="163" t="s">
        <v>523</v>
      </c>
      <c r="AP70" s="162" t="s">
        <v>523</v>
      </c>
      <c r="AQ70" s="116"/>
    </row>
    <row r="71" spans="1:43" ht="12" customHeight="1" x14ac:dyDescent="0.25">
      <c r="A71" s="324" t="s">
        <v>302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38" t="s">
        <v>523</v>
      </c>
      <c r="AL71" s="338"/>
      <c r="AM71" s="338" t="s">
        <v>523</v>
      </c>
      <c r="AN71" s="338"/>
      <c r="AO71" s="163" t="s">
        <v>523</v>
      </c>
      <c r="AP71" s="162" t="s">
        <v>523</v>
      </c>
      <c r="AQ71" s="112"/>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29" t="s">
        <v>523</v>
      </c>
      <c r="AL72" s="329"/>
      <c r="AM72" s="329" t="s">
        <v>523</v>
      </c>
      <c r="AN72" s="329"/>
      <c r="AO72" s="164" t="s">
        <v>523</v>
      </c>
      <c r="AP72" s="190" t="s">
        <v>523</v>
      </c>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308</v>
      </c>
      <c r="AN74" s="345"/>
      <c r="AO74" s="117" t="s">
        <v>307</v>
      </c>
      <c r="AP74" s="117" t="s">
        <v>306</v>
      </c>
      <c r="AQ74" s="112"/>
    </row>
    <row r="75" spans="1:43" ht="25.5" customHeight="1" x14ac:dyDescent="0.25">
      <c r="A75" s="352" t="s">
        <v>305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38" t="s">
        <v>523</v>
      </c>
      <c r="AL75" s="338"/>
      <c r="AM75" s="338" t="s">
        <v>523</v>
      </c>
      <c r="AN75" s="338"/>
      <c r="AO75" s="163" t="s">
        <v>523</v>
      </c>
      <c r="AP75" s="162" t="s">
        <v>523</v>
      </c>
      <c r="AQ75" s="116"/>
    </row>
    <row r="76" spans="1:43" ht="12" customHeight="1" x14ac:dyDescent="0.25">
      <c r="A76" s="324" t="s">
        <v>304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8" t="s">
        <v>523</v>
      </c>
      <c r="AL76" s="338"/>
      <c r="AM76" s="338" t="s">
        <v>523</v>
      </c>
      <c r="AN76" s="338"/>
      <c r="AO76" s="163" t="s">
        <v>523</v>
      </c>
      <c r="AP76" s="162" t="s">
        <v>523</v>
      </c>
      <c r="AQ76" s="112"/>
    </row>
    <row r="77" spans="1:43" ht="12" customHeight="1" x14ac:dyDescent="0.25">
      <c r="A77" s="324" t="s">
        <v>303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38" t="s">
        <v>523</v>
      </c>
      <c r="AL77" s="338"/>
      <c r="AM77" s="338" t="s">
        <v>523</v>
      </c>
      <c r="AN77" s="338"/>
      <c r="AO77" s="163" t="s">
        <v>523</v>
      </c>
      <c r="AP77" s="162" t="s">
        <v>523</v>
      </c>
      <c r="AQ77" s="112"/>
    </row>
    <row r="78" spans="1:43" ht="12" customHeight="1" x14ac:dyDescent="0.25">
      <c r="A78" s="324" t="s">
        <v>302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38" t="s">
        <v>523</v>
      </c>
      <c r="AL78" s="338"/>
      <c r="AM78" s="338" t="s">
        <v>523</v>
      </c>
      <c r="AN78" s="338"/>
      <c r="AO78" s="163" t="s">
        <v>523</v>
      </c>
      <c r="AP78" s="162" t="s">
        <v>523</v>
      </c>
      <c r="AQ78" s="112"/>
    </row>
    <row r="79" spans="1:43" ht="12" customHeight="1" x14ac:dyDescent="0.25">
      <c r="A79" s="324" t="s">
        <v>301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38" t="s">
        <v>523</v>
      </c>
      <c r="AL79" s="338"/>
      <c r="AM79" s="338" t="s">
        <v>523</v>
      </c>
      <c r="AN79" s="338"/>
      <c r="AO79" s="163" t="s">
        <v>523</v>
      </c>
      <c r="AP79" s="162" t="s">
        <v>523</v>
      </c>
      <c r="AQ79" s="112"/>
    </row>
    <row r="80" spans="1:43" ht="12" customHeight="1" x14ac:dyDescent="0.25">
      <c r="A80" s="324" t="s">
        <v>300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38" t="s">
        <v>523</v>
      </c>
      <c r="AL80" s="338"/>
      <c r="AM80" s="338" t="s">
        <v>523</v>
      </c>
      <c r="AN80" s="338"/>
      <c r="AO80" s="163" t="s">
        <v>523</v>
      </c>
      <c r="AP80" s="162" t="s">
        <v>523</v>
      </c>
      <c r="AQ80" s="112"/>
    </row>
    <row r="81" spans="1:45" ht="12.75" customHeight="1" x14ac:dyDescent="0.25">
      <c r="A81" s="324" t="s">
        <v>299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38" t="s">
        <v>523</v>
      </c>
      <c r="AL81" s="338"/>
      <c r="AM81" s="338" t="s">
        <v>523</v>
      </c>
      <c r="AN81" s="338"/>
      <c r="AO81" s="163" t="s">
        <v>523</v>
      </c>
      <c r="AP81" s="162" t="s">
        <v>523</v>
      </c>
      <c r="AQ81" s="112"/>
    </row>
    <row r="82" spans="1:45" ht="12.75" customHeight="1" x14ac:dyDescent="0.25">
      <c r="A82" s="324" t="s">
        <v>298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38" t="s">
        <v>523</v>
      </c>
      <c r="AL82" s="338"/>
      <c r="AM82" s="338" t="s">
        <v>523</v>
      </c>
      <c r="AN82" s="338"/>
      <c r="AO82" s="163" t="s">
        <v>523</v>
      </c>
      <c r="AP82" s="162" t="s">
        <v>523</v>
      </c>
      <c r="AQ82" s="112"/>
    </row>
    <row r="83" spans="1:45" ht="12" customHeight="1" x14ac:dyDescent="0.25">
      <c r="A83" s="355" t="s">
        <v>297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38" t="s">
        <v>523</v>
      </c>
      <c r="AL83" s="338"/>
      <c r="AM83" s="338" t="s">
        <v>523</v>
      </c>
      <c r="AN83" s="338"/>
      <c r="AO83" s="163" t="s">
        <v>523</v>
      </c>
      <c r="AP83" s="162" t="s">
        <v>523</v>
      </c>
      <c r="AQ83" s="116"/>
    </row>
    <row r="84" spans="1:45" ht="12" customHeight="1" x14ac:dyDescent="0.25">
      <c r="A84" s="355" t="s">
        <v>296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38" t="s">
        <v>523</v>
      </c>
      <c r="AL84" s="338"/>
      <c r="AM84" s="338" t="s">
        <v>523</v>
      </c>
      <c r="AN84" s="338"/>
      <c r="AO84" s="163" t="s">
        <v>523</v>
      </c>
      <c r="AP84" s="162" t="s">
        <v>523</v>
      </c>
      <c r="AQ84" s="116"/>
    </row>
    <row r="85" spans="1:45" ht="12" customHeight="1" x14ac:dyDescent="0.25">
      <c r="A85" s="324" t="s">
        <v>295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38" t="s">
        <v>523</v>
      </c>
      <c r="AL85" s="338"/>
      <c r="AM85" s="338" t="s">
        <v>523</v>
      </c>
      <c r="AN85" s="338"/>
      <c r="AO85" s="163" t="s">
        <v>523</v>
      </c>
      <c r="AP85" s="162" t="s">
        <v>523</v>
      </c>
      <c r="AQ85" s="106"/>
    </row>
    <row r="86" spans="1:45" ht="27.75" customHeight="1" x14ac:dyDescent="0.25">
      <c r="A86" s="352" t="s">
        <v>294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38" t="s">
        <v>523</v>
      </c>
      <c r="AL86" s="338"/>
      <c r="AM86" s="338" t="s">
        <v>523</v>
      </c>
      <c r="AN86" s="338"/>
      <c r="AO86" s="163" t="s">
        <v>523</v>
      </c>
      <c r="AP86" s="162" t="s">
        <v>523</v>
      </c>
      <c r="AQ86" s="116"/>
    </row>
    <row r="87" spans="1:45" x14ac:dyDescent="0.25">
      <c r="A87" s="352" t="s">
        <v>293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38" t="s">
        <v>523</v>
      </c>
      <c r="AL87" s="338"/>
      <c r="AM87" s="338" t="s">
        <v>523</v>
      </c>
      <c r="AN87" s="338"/>
      <c r="AO87" s="163" t="s">
        <v>523</v>
      </c>
      <c r="AP87" s="162" t="s">
        <v>523</v>
      </c>
      <c r="AQ87" s="116"/>
    </row>
    <row r="88" spans="1:45" ht="14.25" customHeight="1" x14ac:dyDescent="0.25">
      <c r="A88" s="360" t="s">
        <v>292</v>
      </c>
      <c r="B88" s="361"/>
      <c r="C88" s="361"/>
      <c r="D88" s="36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8" t="s">
        <v>523</v>
      </c>
      <c r="AL88" s="338"/>
      <c r="AM88" s="338" t="s">
        <v>523</v>
      </c>
      <c r="AN88" s="338"/>
      <c r="AO88" s="163" t="s">
        <v>523</v>
      </c>
      <c r="AP88" s="162" t="s">
        <v>523</v>
      </c>
      <c r="AQ88" s="116"/>
    </row>
    <row r="89" spans="1:45" x14ac:dyDescent="0.25">
      <c r="A89" s="360" t="s">
        <v>291</v>
      </c>
      <c r="B89" s="361"/>
      <c r="C89" s="361"/>
      <c r="D89" s="36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8" t="s">
        <v>523</v>
      </c>
      <c r="AL89" s="338"/>
      <c r="AM89" s="338" t="s">
        <v>523</v>
      </c>
      <c r="AN89" s="338"/>
      <c r="AO89" s="163" t="s">
        <v>523</v>
      </c>
      <c r="AP89" s="162" t="s">
        <v>523</v>
      </c>
      <c r="AQ89" s="106"/>
    </row>
    <row r="90" spans="1:45" ht="12" customHeight="1" thickBot="1" x14ac:dyDescent="0.3">
      <c r="A90" s="114" t="s">
        <v>290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9" t="s">
        <v>523</v>
      </c>
      <c r="AL90" s="329"/>
      <c r="AM90" s="329" t="s">
        <v>523</v>
      </c>
      <c r="AN90" s="329"/>
      <c r="AO90" s="164" t="s">
        <v>523</v>
      </c>
      <c r="AP90" s="190" t="s">
        <v>523</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289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288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287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286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285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1" sqref="K21:K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row>
    <row r="2" spans="1:44" ht="18.75" x14ac:dyDescent="0.3">
      <c r="L2" s="13"/>
    </row>
    <row r="3" spans="1:44" ht="18.75" x14ac:dyDescent="0.3">
      <c r="L3" s="13"/>
    </row>
    <row r="4" spans="1:44" ht="18.75" x14ac:dyDescent="0.3">
      <c r="K4" s="13"/>
    </row>
    <row r="5" spans="1:44" x14ac:dyDescent="0.25">
      <c r="A5" s="231" t="str">
        <f>'5. анализ эконом эфф'!$A$5:$AR$5</f>
        <v>Год раскрытия информации:2021 год</v>
      </c>
      <c r="B5" s="231"/>
      <c r="C5" s="231"/>
      <c r="D5" s="231"/>
      <c r="E5" s="231"/>
      <c r="F5" s="231"/>
      <c r="G5" s="231"/>
      <c r="H5" s="231"/>
      <c r="I5" s="231"/>
      <c r="J5" s="231"/>
      <c r="K5" s="231"/>
      <c r="L5" s="23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3"/>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82" t="str">
        <f>'3.3 паспорт описание'!A9:C9</f>
        <v xml:space="preserve">Публичное акционерное общество "Рязанская энергетическая сбытовая компания"                                                                                                                                                                                                                  </v>
      </c>
      <c r="B9" s="282"/>
      <c r="C9" s="282"/>
      <c r="D9" s="282"/>
      <c r="E9" s="282"/>
      <c r="F9" s="282"/>
      <c r="G9" s="282"/>
      <c r="H9" s="282"/>
      <c r="I9" s="282"/>
      <c r="J9" s="282"/>
      <c r="K9" s="282"/>
      <c r="L9" s="282"/>
    </row>
    <row r="10" spans="1:44" x14ac:dyDescent="0.25">
      <c r="A10" s="232" t="s">
        <v>8</v>
      </c>
      <c r="B10" s="232"/>
      <c r="C10" s="232"/>
      <c r="D10" s="232"/>
      <c r="E10" s="232"/>
      <c r="F10" s="232"/>
      <c r="G10" s="232"/>
      <c r="H10" s="232"/>
      <c r="I10" s="232"/>
      <c r="J10" s="232"/>
      <c r="K10" s="232"/>
      <c r="L10" s="232"/>
    </row>
    <row r="11" spans="1:44" x14ac:dyDescent="0.25">
      <c r="A11" s="295"/>
      <c r="B11" s="295"/>
      <c r="C11" s="295"/>
      <c r="D11" s="295"/>
      <c r="E11" s="295"/>
      <c r="F11" s="295"/>
      <c r="G11" s="295"/>
      <c r="H11" s="295"/>
      <c r="I11" s="295"/>
      <c r="J11" s="295"/>
      <c r="K11" s="295"/>
      <c r="L11" s="295"/>
    </row>
    <row r="12" spans="1:44" x14ac:dyDescent="0.25">
      <c r="A12" s="364" t="str">
        <f>'3.3 паспорт описание'!A12:C12</f>
        <v xml:space="preserve">K_A0804-1104                                                                                                                                                                              </v>
      </c>
      <c r="B12" s="364"/>
      <c r="C12" s="364"/>
      <c r="D12" s="364"/>
      <c r="E12" s="364"/>
      <c r="F12" s="364"/>
      <c r="G12" s="364"/>
      <c r="H12" s="364"/>
      <c r="I12" s="364"/>
      <c r="J12" s="364"/>
      <c r="K12" s="364"/>
      <c r="L12" s="364"/>
    </row>
    <row r="13" spans="1:44" x14ac:dyDescent="0.25">
      <c r="A13" s="232" t="s">
        <v>7</v>
      </c>
      <c r="B13" s="232"/>
      <c r="C13" s="232"/>
      <c r="D13" s="232"/>
      <c r="E13" s="232"/>
      <c r="F13" s="232"/>
      <c r="G13" s="232"/>
      <c r="H13" s="232"/>
      <c r="I13" s="232"/>
      <c r="J13" s="232"/>
      <c r="K13" s="232"/>
      <c r="L13" s="232"/>
    </row>
    <row r="14" spans="1:44" x14ac:dyDescent="0.25">
      <c r="A14" s="284"/>
      <c r="B14" s="284"/>
      <c r="C14" s="284"/>
      <c r="D14" s="284"/>
      <c r="E14" s="284"/>
      <c r="F14" s="284"/>
      <c r="G14" s="284"/>
      <c r="H14" s="284"/>
      <c r="I14" s="284"/>
      <c r="J14" s="284"/>
      <c r="K14" s="284"/>
      <c r="L14" s="284"/>
    </row>
    <row r="15" spans="1:44" x14ac:dyDescent="0.25">
      <c r="A15" s="365" t="str">
        <f>'3.3 паспорт описание'!A15:C15</f>
        <v xml:space="preserve">                       Приобретение и установка интелектуальных систем учета                                                                                                                                                            </v>
      </c>
      <c r="B15" s="365"/>
      <c r="C15" s="365"/>
      <c r="D15" s="365"/>
      <c r="E15" s="365"/>
      <c r="F15" s="365"/>
      <c r="G15" s="365"/>
      <c r="H15" s="365"/>
      <c r="I15" s="365"/>
      <c r="J15" s="365"/>
      <c r="K15" s="365"/>
      <c r="L15" s="365"/>
    </row>
    <row r="16" spans="1:44" x14ac:dyDescent="0.25">
      <c r="A16" s="232" t="s">
        <v>6</v>
      </c>
      <c r="B16" s="232"/>
      <c r="C16" s="232"/>
      <c r="D16" s="232"/>
      <c r="E16" s="232"/>
      <c r="F16" s="232"/>
      <c r="G16" s="232"/>
      <c r="H16" s="232"/>
      <c r="I16" s="232"/>
      <c r="J16" s="232"/>
      <c r="K16" s="232"/>
      <c r="L16" s="232"/>
    </row>
    <row r="17" spans="1:12" ht="15.75" customHeight="1" x14ac:dyDescent="0.25">
      <c r="L17" s="91"/>
    </row>
    <row r="18" spans="1:12" x14ac:dyDescent="0.25">
      <c r="K18" s="90"/>
    </row>
    <row r="19" spans="1:12" ht="15.75" customHeight="1" x14ac:dyDescent="0.25">
      <c r="A19" s="363" t="s">
        <v>487</v>
      </c>
      <c r="B19" s="363"/>
      <c r="C19" s="363"/>
      <c r="D19" s="363"/>
      <c r="E19" s="363"/>
      <c r="F19" s="363"/>
      <c r="G19" s="363"/>
      <c r="H19" s="363"/>
      <c r="I19" s="363"/>
      <c r="J19" s="363"/>
      <c r="K19" s="363"/>
      <c r="L19" s="363"/>
    </row>
    <row r="20" spans="1:12" x14ac:dyDescent="0.25">
      <c r="A20" s="63"/>
      <c r="B20" s="63"/>
      <c r="C20" s="89"/>
      <c r="D20" s="89"/>
      <c r="E20" s="89"/>
      <c r="F20" s="89"/>
      <c r="G20" s="89"/>
      <c r="H20" s="89"/>
      <c r="I20" s="89"/>
      <c r="J20" s="89"/>
      <c r="K20" s="89"/>
      <c r="L20" s="89"/>
    </row>
    <row r="21" spans="1:12" ht="28.5" customHeight="1" x14ac:dyDescent="0.25">
      <c r="A21" s="366" t="s">
        <v>225</v>
      </c>
      <c r="B21" s="366" t="s">
        <v>224</v>
      </c>
      <c r="C21" s="372" t="s">
        <v>419</v>
      </c>
      <c r="D21" s="372"/>
      <c r="E21" s="372"/>
      <c r="F21" s="372"/>
      <c r="G21" s="372"/>
      <c r="H21" s="372"/>
      <c r="I21" s="367" t="s">
        <v>223</v>
      </c>
      <c r="J21" s="369" t="s">
        <v>421</v>
      </c>
      <c r="K21" s="366" t="s">
        <v>222</v>
      </c>
      <c r="L21" s="368" t="s">
        <v>420</v>
      </c>
    </row>
    <row r="22" spans="1:12" ht="58.5" customHeight="1" x14ac:dyDescent="0.25">
      <c r="A22" s="366"/>
      <c r="B22" s="366"/>
      <c r="C22" s="373" t="s">
        <v>3</v>
      </c>
      <c r="D22" s="373"/>
      <c r="E22" s="136"/>
      <c r="F22" s="137"/>
      <c r="G22" s="374" t="s">
        <v>2</v>
      </c>
      <c r="H22" s="375"/>
      <c r="I22" s="367"/>
      <c r="J22" s="370"/>
      <c r="K22" s="366"/>
      <c r="L22" s="368"/>
    </row>
    <row r="23" spans="1:12" ht="47.25" x14ac:dyDescent="0.25">
      <c r="A23" s="366"/>
      <c r="B23" s="366"/>
      <c r="C23" s="88" t="s">
        <v>221</v>
      </c>
      <c r="D23" s="88" t="s">
        <v>220</v>
      </c>
      <c r="E23" s="88" t="s">
        <v>221</v>
      </c>
      <c r="F23" s="88" t="s">
        <v>220</v>
      </c>
      <c r="G23" s="88" t="s">
        <v>221</v>
      </c>
      <c r="H23" s="88" t="s">
        <v>220</v>
      </c>
      <c r="I23" s="367"/>
      <c r="J23" s="371"/>
      <c r="K23" s="366"/>
      <c r="L23" s="368"/>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5">
        <v>1</v>
      </c>
      <c r="B25" s="86" t="s">
        <v>219</v>
      </c>
      <c r="C25" s="83" t="s">
        <v>523</v>
      </c>
      <c r="D25" s="83" t="s">
        <v>523</v>
      </c>
      <c r="E25" s="83" t="s">
        <v>523</v>
      </c>
      <c r="F25" s="83" t="s">
        <v>523</v>
      </c>
      <c r="G25" s="83" t="s">
        <v>523</v>
      </c>
      <c r="H25" s="83" t="s">
        <v>523</v>
      </c>
      <c r="I25" s="83" t="s">
        <v>523</v>
      </c>
      <c r="J25" s="83" t="s">
        <v>523</v>
      </c>
      <c r="K25" s="83" t="s">
        <v>523</v>
      </c>
      <c r="L25" s="83" t="s">
        <v>523</v>
      </c>
    </row>
    <row r="26" spans="1:12" ht="21.75" customHeight="1" x14ac:dyDescent="0.25">
      <c r="A26" s="85" t="s">
        <v>218</v>
      </c>
      <c r="B26" s="87" t="s">
        <v>426</v>
      </c>
      <c r="C26" s="83" t="s">
        <v>523</v>
      </c>
      <c r="D26" s="83" t="s">
        <v>523</v>
      </c>
      <c r="E26" s="83" t="s">
        <v>523</v>
      </c>
      <c r="F26" s="83" t="s">
        <v>523</v>
      </c>
      <c r="G26" s="83" t="s">
        <v>523</v>
      </c>
      <c r="H26" s="83" t="s">
        <v>523</v>
      </c>
      <c r="I26" s="83" t="s">
        <v>523</v>
      </c>
      <c r="J26" s="83" t="s">
        <v>523</v>
      </c>
      <c r="K26" s="83" t="s">
        <v>523</v>
      </c>
      <c r="L26" s="83" t="s">
        <v>523</v>
      </c>
    </row>
    <row r="27" spans="1:12" s="66" customFormat="1" ht="39" customHeight="1" x14ac:dyDescent="0.25">
      <c r="A27" s="85" t="s">
        <v>217</v>
      </c>
      <c r="B27" s="87" t="s">
        <v>428</v>
      </c>
      <c r="C27" s="83" t="s">
        <v>523</v>
      </c>
      <c r="D27" s="83" t="s">
        <v>523</v>
      </c>
      <c r="E27" s="83" t="s">
        <v>523</v>
      </c>
      <c r="F27" s="83" t="s">
        <v>523</v>
      </c>
      <c r="G27" s="83" t="s">
        <v>523</v>
      </c>
      <c r="H27" s="83" t="s">
        <v>523</v>
      </c>
      <c r="I27" s="83" t="s">
        <v>523</v>
      </c>
      <c r="J27" s="83" t="s">
        <v>523</v>
      </c>
      <c r="K27" s="83" t="s">
        <v>523</v>
      </c>
      <c r="L27" s="83" t="s">
        <v>523</v>
      </c>
    </row>
    <row r="28" spans="1:12" s="66" customFormat="1" ht="70.5" customHeight="1" x14ac:dyDescent="0.25">
      <c r="A28" s="85" t="s">
        <v>427</v>
      </c>
      <c r="B28" s="87" t="s">
        <v>432</v>
      </c>
      <c r="C28" s="83" t="s">
        <v>523</v>
      </c>
      <c r="D28" s="83" t="s">
        <v>523</v>
      </c>
      <c r="E28" s="83" t="s">
        <v>523</v>
      </c>
      <c r="F28" s="83" t="s">
        <v>523</v>
      </c>
      <c r="G28" s="83" t="s">
        <v>523</v>
      </c>
      <c r="H28" s="83" t="s">
        <v>523</v>
      </c>
      <c r="I28" s="83" t="s">
        <v>523</v>
      </c>
      <c r="J28" s="83" t="s">
        <v>523</v>
      </c>
      <c r="K28" s="83" t="s">
        <v>523</v>
      </c>
      <c r="L28" s="83" t="s">
        <v>523</v>
      </c>
    </row>
    <row r="29" spans="1:12" s="66" customFormat="1" ht="54" customHeight="1" x14ac:dyDescent="0.25">
      <c r="A29" s="85" t="s">
        <v>216</v>
      </c>
      <c r="B29" s="87" t="s">
        <v>431</v>
      </c>
      <c r="C29" s="83" t="s">
        <v>523</v>
      </c>
      <c r="D29" s="83" t="s">
        <v>523</v>
      </c>
      <c r="E29" s="83" t="s">
        <v>523</v>
      </c>
      <c r="F29" s="83" t="s">
        <v>523</v>
      </c>
      <c r="G29" s="83" t="s">
        <v>523</v>
      </c>
      <c r="H29" s="83" t="s">
        <v>523</v>
      </c>
      <c r="I29" s="83" t="s">
        <v>523</v>
      </c>
      <c r="J29" s="83" t="s">
        <v>523</v>
      </c>
      <c r="K29" s="83" t="s">
        <v>523</v>
      </c>
      <c r="L29" s="83" t="s">
        <v>523</v>
      </c>
    </row>
    <row r="30" spans="1:12" s="66" customFormat="1" ht="42" customHeight="1" x14ac:dyDescent="0.25">
      <c r="A30" s="85" t="s">
        <v>215</v>
      </c>
      <c r="B30" s="87" t="s">
        <v>433</v>
      </c>
      <c r="C30" s="83" t="s">
        <v>523</v>
      </c>
      <c r="D30" s="83" t="s">
        <v>523</v>
      </c>
      <c r="E30" s="83" t="s">
        <v>523</v>
      </c>
      <c r="F30" s="83" t="s">
        <v>523</v>
      </c>
      <c r="G30" s="83" t="s">
        <v>523</v>
      </c>
      <c r="H30" s="83" t="s">
        <v>523</v>
      </c>
      <c r="I30" s="83" t="s">
        <v>523</v>
      </c>
      <c r="J30" s="83" t="s">
        <v>523</v>
      </c>
      <c r="K30" s="83" t="s">
        <v>523</v>
      </c>
      <c r="L30" s="83" t="s">
        <v>523</v>
      </c>
    </row>
    <row r="31" spans="1:12" s="66" customFormat="1" ht="37.5" customHeight="1" x14ac:dyDescent="0.25">
      <c r="A31" s="85" t="s">
        <v>214</v>
      </c>
      <c r="B31" s="84" t="s">
        <v>429</v>
      </c>
      <c r="C31" s="83" t="s">
        <v>523</v>
      </c>
      <c r="D31" s="83" t="s">
        <v>523</v>
      </c>
      <c r="E31" s="83" t="s">
        <v>523</v>
      </c>
      <c r="F31" s="83" t="s">
        <v>523</v>
      </c>
      <c r="G31" s="83" t="s">
        <v>523</v>
      </c>
      <c r="H31" s="83" t="s">
        <v>523</v>
      </c>
      <c r="I31" s="83" t="s">
        <v>523</v>
      </c>
      <c r="J31" s="83" t="s">
        <v>523</v>
      </c>
      <c r="K31" s="83" t="s">
        <v>523</v>
      </c>
      <c r="L31" s="83" t="s">
        <v>523</v>
      </c>
    </row>
    <row r="32" spans="1:12" s="66" customFormat="1" ht="31.5" x14ac:dyDescent="0.25">
      <c r="A32" s="85" t="s">
        <v>212</v>
      </c>
      <c r="B32" s="84" t="s">
        <v>434</v>
      </c>
      <c r="C32" s="83" t="s">
        <v>523</v>
      </c>
      <c r="D32" s="83" t="s">
        <v>523</v>
      </c>
      <c r="E32" s="83" t="s">
        <v>523</v>
      </c>
      <c r="F32" s="83" t="s">
        <v>523</v>
      </c>
      <c r="G32" s="83" t="s">
        <v>523</v>
      </c>
      <c r="H32" s="83" t="s">
        <v>523</v>
      </c>
      <c r="I32" s="83" t="s">
        <v>523</v>
      </c>
      <c r="J32" s="83" t="s">
        <v>523</v>
      </c>
      <c r="K32" s="83" t="s">
        <v>523</v>
      </c>
      <c r="L32" s="83" t="s">
        <v>523</v>
      </c>
    </row>
    <row r="33" spans="1:12" s="66" customFormat="1" ht="37.5" customHeight="1" x14ac:dyDescent="0.25">
      <c r="A33" s="85" t="s">
        <v>445</v>
      </c>
      <c r="B33" s="84" t="s">
        <v>363</v>
      </c>
      <c r="C33" s="83" t="s">
        <v>523</v>
      </c>
      <c r="D33" s="83" t="s">
        <v>523</v>
      </c>
      <c r="E33" s="83" t="s">
        <v>523</v>
      </c>
      <c r="F33" s="83" t="s">
        <v>523</v>
      </c>
      <c r="G33" s="83" t="s">
        <v>523</v>
      </c>
      <c r="H33" s="83" t="s">
        <v>523</v>
      </c>
      <c r="I33" s="83" t="s">
        <v>523</v>
      </c>
      <c r="J33" s="83" t="s">
        <v>523</v>
      </c>
      <c r="K33" s="83" t="s">
        <v>523</v>
      </c>
      <c r="L33" s="83" t="s">
        <v>523</v>
      </c>
    </row>
    <row r="34" spans="1:12" s="66" customFormat="1" ht="47.25" customHeight="1" x14ac:dyDescent="0.25">
      <c r="A34" s="85" t="s">
        <v>446</v>
      </c>
      <c r="B34" s="84" t="s">
        <v>438</v>
      </c>
      <c r="C34" s="83" t="s">
        <v>523</v>
      </c>
      <c r="D34" s="83" t="s">
        <v>523</v>
      </c>
      <c r="E34" s="83" t="s">
        <v>523</v>
      </c>
      <c r="F34" s="83" t="s">
        <v>523</v>
      </c>
      <c r="G34" s="83" t="s">
        <v>523</v>
      </c>
      <c r="H34" s="83" t="s">
        <v>523</v>
      </c>
      <c r="I34" s="83" t="s">
        <v>523</v>
      </c>
      <c r="J34" s="83" t="s">
        <v>523</v>
      </c>
      <c r="K34" s="83" t="s">
        <v>523</v>
      </c>
      <c r="L34" s="83" t="s">
        <v>523</v>
      </c>
    </row>
    <row r="35" spans="1:12" s="66" customFormat="1" ht="49.5" customHeight="1" x14ac:dyDescent="0.25">
      <c r="A35" s="85" t="s">
        <v>447</v>
      </c>
      <c r="B35" s="84" t="s">
        <v>213</v>
      </c>
      <c r="C35" s="83" t="s">
        <v>523</v>
      </c>
      <c r="D35" s="83" t="s">
        <v>523</v>
      </c>
      <c r="E35" s="83" t="s">
        <v>523</v>
      </c>
      <c r="F35" s="83" t="s">
        <v>523</v>
      </c>
      <c r="G35" s="83" t="s">
        <v>523</v>
      </c>
      <c r="H35" s="83" t="s">
        <v>523</v>
      </c>
      <c r="I35" s="83" t="s">
        <v>523</v>
      </c>
      <c r="J35" s="83" t="s">
        <v>523</v>
      </c>
      <c r="K35" s="83" t="s">
        <v>523</v>
      </c>
      <c r="L35" s="83" t="s">
        <v>523</v>
      </c>
    </row>
    <row r="36" spans="1:12" ht="37.5" customHeight="1" x14ac:dyDescent="0.25">
      <c r="A36" s="85" t="s">
        <v>448</v>
      </c>
      <c r="B36" s="84" t="s">
        <v>430</v>
      </c>
      <c r="C36" s="83" t="s">
        <v>523</v>
      </c>
      <c r="D36" s="83" t="s">
        <v>523</v>
      </c>
      <c r="E36" s="83" t="s">
        <v>523</v>
      </c>
      <c r="F36" s="83" t="s">
        <v>523</v>
      </c>
      <c r="G36" s="83" t="s">
        <v>523</v>
      </c>
      <c r="H36" s="83" t="s">
        <v>523</v>
      </c>
      <c r="I36" s="83" t="s">
        <v>523</v>
      </c>
      <c r="J36" s="83" t="s">
        <v>523</v>
      </c>
      <c r="K36" s="83" t="s">
        <v>523</v>
      </c>
      <c r="L36" s="83" t="s">
        <v>523</v>
      </c>
    </row>
    <row r="37" spans="1:12" x14ac:dyDescent="0.25">
      <c r="A37" s="85" t="s">
        <v>449</v>
      </c>
      <c r="B37" s="84" t="s">
        <v>211</v>
      </c>
      <c r="C37" s="83" t="s">
        <v>523</v>
      </c>
      <c r="D37" s="83" t="s">
        <v>523</v>
      </c>
      <c r="E37" s="83" t="s">
        <v>523</v>
      </c>
      <c r="F37" s="83" t="s">
        <v>523</v>
      </c>
      <c r="G37" s="83" t="s">
        <v>523</v>
      </c>
      <c r="H37" s="83" t="s">
        <v>523</v>
      </c>
      <c r="I37" s="83" t="s">
        <v>523</v>
      </c>
      <c r="J37" s="83" t="s">
        <v>523</v>
      </c>
      <c r="K37" s="83" t="s">
        <v>523</v>
      </c>
      <c r="L37" s="83" t="s">
        <v>523</v>
      </c>
    </row>
    <row r="38" spans="1:12" x14ac:dyDescent="0.25">
      <c r="A38" s="85" t="s">
        <v>450</v>
      </c>
      <c r="B38" s="86" t="s">
        <v>210</v>
      </c>
      <c r="C38" s="83" t="s">
        <v>523</v>
      </c>
      <c r="D38" s="83" t="s">
        <v>523</v>
      </c>
      <c r="E38" s="83" t="s">
        <v>523</v>
      </c>
      <c r="F38" s="83" t="s">
        <v>523</v>
      </c>
      <c r="G38" s="83" t="s">
        <v>523</v>
      </c>
      <c r="H38" s="83" t="s">
        <v>523</v>
      </c>
      <c r="I38" s="83" t="s">
        <v>523</v>
      </c>
      <c r="J38" s="83" t="s">
        <v>523</v>
      </c>
      <c r="K38" s="83" t="s">
        <v>523</v>
      </c>
      <c r="L38" s="83" t="s">
        <v>523</v>
      </c>
    </row>
    <row r="39" spans="1:12" ht="63" x14ac:dyDescent="0.25">
      <c r="A39" s="85">
        <v>2</v>
      </c>
      <c r="B39" s="84" t="s">
        <v>435</v>
      </c>
      <c r="C39" s="83" t="s">
        <v>523</v>
      </c>
      <c r="D39" s="83" t="s">
        <v>523</v>
      </c>
      <c r="E39" s="83" t="s">
        <v>523</v>
      </c>
      <c r="F39" s="83" t="s">
        <v>523</v>
      </c>
      <c r="G39" s="83" t="s">
        <v>523</v>
      </c>
      <c r="H39" s="83" t="s">
        <v>523</v>
      </c>
      <c r="I39" s="83" t="s">
        <v>523</v>
      </c>
      <c r="J39" s="83" t="s">
        <v>523</v>
      </c>
      <c r="K39" s="83" t="s">
        <v>523</v>
      </c>
      <c r="L39" s="83" t="s">
        <v>523</v>
      </c>
    </row>
    <row r="40" spans="1:12" ht="33.75" customHeight="1" x14ac:dyDescent="0.25">
      <c r="A40" s="85" t="s">
        <v>209</v>
      </c>
      <c r="B40" s="84" t="s">
        <v>437</v>
      </c>
      <c r="C40" s="83" t="s">
        <v>523</v>
      </c>
      <c r="D40" s="83" t="s">
        <v>523</v>
      </c>
      <c r="E40" s="83" t="s">
        <v>523</v>
      </c>
      <c r="F40" s="83" t="s">
        <v>523</v>
      </c>
      <c r="G40" s="83" t="s">
        <v>523</v>
      </c>
      <c r="H40" s="83" t="s">
        <v>523</v>
      </c>
      <c r="I40" s="83" t="s">
        <v>523</v>
      </c>
      <c r="J40" s="83" t="s">
        <v>523</v>
      </c>
      <c r="K40" s="83" t="s">
        <v>523</v>
      </c>
      <c r="L40" s="83" t="s">
        <v>523</v>
      </c>
    </row>
    <row r="41" spans="1:12" ht="63" customHeight="1" x14ac:dyDescent="0.25">
      <c r="A41" s="85" t="s">
        <v>208</v>
      </c>
      <c r="B41" s="86" t="s">
        <v>518</v>
      </c>
      <c r="C41" s="83" t="s">
        <v>523</v>
      </c>
      <c r="D41" s="83" t="s">
        <v>523</v>
      </c>
      <c r="E41" s="83" t="s">
        <v>523</v>
      </c>
      <c r="F41" s="83" t="s">
        <v>523</v>
      </c>
      <c r="G41" s="83" t="s">
        <v>523</v>
      </c>
      <c r="H41" s="83" t="s">
        <v>523</v>
      </c>
      <c r="I41" s="83" t="s">
        <v>523</v>
      </c>
      <c r="J41" s="83" t="s">
        <v>523</v>
      </c>
      <c r="K41" s="83" t="s">
        <v>523</v>
      </c>
      <c r="L41" s="83" t="s">
        <v>523</v>
      </c>
    </row>
    <row r="42" spans="1:12" ht="58.5" customHeight="1" x14ac:dyDescent="0.25">
      <c r="A42" s="85">
        <v>3</v>
      </c>
      <c r="B42" s="84" t="s">
        <v>436</v>
      </c>
      <c r="C42" s="83" t="s">
        <v>523</v>
      </c>
      <c r="D42" s="83" t="s">
        <v>523</v>
      </c>
      <c r="E42" s="83" t="s">
        <v>523</v>
      </c>
      <c r="F42" s="83" t="s">
        <v>523</v>
      </c>
      <c r="G42" s="83" t="s">
        <v>523</v>
      </c>
      <c r="H42" s="83" t="s">
        <v>523</v>
      </c>
      <c r="I42" s="83" t="s">
        <v>523</v>
      </c>
      <c r="J42" s="83" t="s">
        <v>523</v>
      </c>
      <c r="K42" s="83" t="s">
        <v>523</v>
      </c>
      <c r="L42" s="83" t="s">
        <v>523</v>
      </c>
    </row>
    <row r="43" spans="1:12" ht="34.5" customHeight="1" x14ac:dyDescent="0.25">
      <c r="A43" s="85" t="s">
        <v>207</v>
      </c>
      <c r="B43" s="84" t="s">
        <v>205</v>
      </c>
      <c r="C43" s="83" t="s">
        <v>523</v>
      </c>
      <c r="D43" s="83" t="s">
        <v>523</v>
      </c>
      <c r="E43" s="83" t="s">
        <v>523</v>
      </c>
      <c r="F43" s="83" t="s">
        <v>523</v>
      </c>
      <c r="G43" s="83" t="s">
        <v>523</v>
      </c>
      <c r="H43" s="83" t="s">
        <v>523</v>
      </c>
      <c r="I43" s="83" t="s">
        <v>523</v>
      </c>
      <c r="J43" s="83" t="s">
        <v>523</v>
      </c>
      <c r="K43" s="83" t="s">
        <v>523</v>
      </c>
      <c r="L43" s="83" t="s">
        <v>523</v>
      </c>
    </row>
    <row r="44" spans="1:12" ht="24.75" customHeight="1" x14ac:dyDescent="0.25">
      <c r="A44" s="85" t="s">
        <v>206</v>
      </c>
      <c r="B44" s="84" t="s">
        <v>203</v>
      </c>
      <c r="C44" s="83" t="s">
        <v>523</v>
      </c>
      <c r="D44" s="83" t="s">
        <v>523</v>
      </c>
      <c r="E44" s="83" t="s">
        <v>523</v>
      </c>
      <c r="F44" s="83" t="s">
        <v>523</v>
      </c>
      <c r="G44" s="83" t="s">
        <v>523</v>
      </c>
      <c r="H44" s="83" t="s">
        <v>523</v>
      </c>
      <c r="I44" s="83" t="s">
        <v>523</v>
      </c>
      <c r="J44" s="83" t="s">
        <v>523</v>
      </c>
      <c r="K44" s="83" t="s">
        <v>523</v>
      </c>
      <c r="L44" s="83" t="s">
        <v>523</v>
      </c>
    </row>
    <row r="45" spans="1:12" ht="90.75" customHeight="1" x14ac:dyDescent="0.25">
      <c r="A45" s="85" t="s">
        <v>204</v>
      </c>
      <c r="B45" s="84" t="s">
        <v>441</v>
      </c>
      <c r="C45" s="83" t="s">
        <v>523</v>
      </c>
      <c r="D45" s="83" t="s">
        <v>523</v>
      </c>
      <c r="E45" s="83" t="s">
        <v>523</v>
      </c>
      <c r="F45" s="83" t="s">
        <v>523</v>
      </c>
      <c r="G45" s="83" t="s">
        <v>523</v>
      </c>
      <c r="H45" s="83" t="s">
        <v>523</v>
      </c>
      <c r="I45" s="83" t="s">
        <v>523</v>
      </c>
      <c r="J45" s="83" t="s">
        <v>523</v>
      </c>
      <c r="K45" s="83" t="s">
        <v>523</v>
      </c>
      <c r="L45" s="83" t="s">
        <v>523</v>
      </c>
    </row>
    <row r="46" spans="1:12" ht="167.25" customHeight="1" x14ac:dyDescent="0.25">
      <c r="A46" s="85" t="s">
        <v>202</v>
      </c>
      <c r="B46" s="84" t="s">
        <v>439</v>
      </c>
      <c r="C46" s="83" t="s">
        <v>523</v>
      </c>
      <c r="D46" s="83" t="s">
        <v>523</v>
      </c>
      <c r="E46" s="83" t="s">
        <v>523</v>
      </c>
      <c r="F46" s="83" t="s">
        <v>523</v>
      </c>
      <c r="G46" s="83" t="s">
        <v>523</v>
      </c>
      <c r="H46" s="83" t="s">
        <v>523</v>
      </c>
      <c r="I46" s="83" t="s">
        <v>523</v>
      </c>
      <c r="J46" s="83" t="s">
        <v>523</v>
      </c>
      <c r="K46" s="83" t="s">
        <v>523</v>
      </c>
      <c r="L46" s="83" t="s">
        <v>523</v>
      </c>
    </row>
    <row r="47" spans="1:12" ht="30.75" customHeight="1" x14ac:dyDescent="0.25">
      <c r="A47" s="85" t="s">
        <v>200</v>
      </c>
      <c r="B47" s="84" t="s">
        <v>201</v>
      </c>
      <c r="C47" s="83" t="s">
        <v>523</v>
      </c>
      <c r="D47" s="83" t="s">
        <v>523</v>
      </c>
      <c r="E47" s="83" t="s">
        <v>523</v>
      </c>
      <c r="F47" s="83" t="s">
        <v>523</v>
      </c>
      <c r="G47" s="83" t="s">
        <v>523</v>
      </c>
      <c r="H47" s="83" t="s">
        <v>523</v>
      </c>
      <c r="I47" s="83" t="s">
        <v>523</v>
      </c>
      <c r="J47" s="83" t="s">
        <v>523</v>
      </c>
      <c r="K47" s="83" t="s">
        <v>523</v>
      </c>
      <c r="L47" s="83" t="s">
        <v>523</v>
      </c>
    </row>
    <row r="48" spans="1:12" ht="37.5" customHeight="1" x14ac:dyDescent="0.25">
      <c r="A48" s="85" t="s">
        <v>451</v>
      </c>
      <c r="B48" s="86" t="s">
        <v>199</v>
      </c>
      <c r="C48" s="83" t="s">
        <v>523</v>
      </c>
      <c r="D48" s="83" t="s">
        <v>523</v>
      </c>
      <c r="E48" s="83" t="s">
        <v>523</v>
      </c>
      <c r="F48" s="83" t="s">
        <v>523</v>
      </c>
      <c r="G48" s="83" t="s">
        <v>523</v>
      </c>
      <c r="H48" s="83" t="s">
        <v>523</v>
      </c>
      <c r="I48" s="83" t="s">
        <v>523</v>
      </c>
      <c r="J48" s="83" t="s">
        <v>523</v>
      </c>
      <c r="K48" s="83" t="s">
        <v>523</v>
      </c>
      <c r="L48" s="83" t="s">
        <v>523</v>
      </c>
    </row>
    <row r="49" spans="1:12" ht="35.25" customHeight="1" x14ac:dyDescent="0.25">
      <c r="A49" s="85">
        <v>4</v>
      </c>
      <c r="B49" s="84" t="s">
        <v>197</v>
      </c>
      <c r="C49" s="83" t="s">
        <v>523</v>
      </c>
      <c r="D49" s="83" t="s">
        <v>523</v>
      </c>
      <c r="E49" s="83" t="s">
        <v>523</v>
      </c>
      <c r="F49" s="83" t="s">
        <v>523</v>
      </c>
      <c r="G49" s="83" t="s">
        <v>523</v>
      </c>
      <c r="H49" s="83" t="s">
        <v>523</v>
      </c>
      <c r="I49" s="83" t="s">
        <v>523</v>
      </c>
      <c r="J49" s="83" t="s">
        <v>523</v>
      </c>
      <c r="K49" s="83" t="s">
        <v>523</v>
      </c>
      <c r="L49" s="83" t="s">
        <v>523</v>
      </c>
    </row>
    <row r="50" spans="1:12" ht="86.25" customHeight="1" x14ac:dyDescent="0.25">
      <c r="A50" s="85" t="s">
        <v>198</v>
      </c>
      <c r="B50" s="84" t="s">
        <v>440</v>
      </c>
      <c r="C50" s="83" t="s">
        <v>523</v>
      </c>
      <c r="D50" s="83" t="s">
        <v>523</v>
      </c>
      <c r="E50" s="83" t="s">
        <v>523</v>
      </c>
      <c r="F50" s="83" t="s">
        <v>523</v>
      </c>
      <c r="G50" s="83" t="s">
        <v>523</v>
      </c>
      <c r="H50" s="83" t="s">
        <v>523</v>
      </c>
      <c r="I50" s="83" t="s">
        <v>523</v>
      </c>
      <c r="J50" s="83" t="s">
        <v>523</v>
      </c>
      <c r="K50" s="83" t="s">
        <v>523</v>
      </c>
      <c r="L50" s="83" t="s">
        <v>523</v>
      </c>
    </row>
    <row r="51" spans="1:12" ht="77.25" customHeight="1" x14ac:dyDescent="0.25">
      <c r="A51" s="85" t="s">
        <v>196</v>
      </c>
      <c r="B51" s="84" t="s">
        <v>442</v>
      </c>
      <c r="C51" s="83" t="s">
        <v>523</v>
      </c>
      <c r="D51" s="83" t="s">
        <v>523</v>
      </c>
      <c r="E51" s="83" t="s">
        <v>523</v>
      </c>
      <c r="F51" s="83" t="s">
        <v>523</v>
      </c>
      <c r="G51" s="83" t="s">
        <v>523</v>
      </c>
      <c r="H51" s="83" t="s">
        <v>523</v>
      </c>
      <c r="I51" s="83" t="s">
        <v>523</v>
      </c>
      <c r="J51" s="83" t="s">
        <v>523</v>
      </c>
      <c r="K51" s="83" t="s">
        <v>523</v>
      </c>
      <c r="L51" s="83" t="s">
        <v>523</v>
      </c>
    </row>
    <row r="52" spans="1:12" ht="71.25" customHeight="1" x14ac:dyDescent="0.25">
      <c r="A52" s="85" t="s">
        <v>194</v>
      </c>
      <c r="B52" s="84" t="s">
        <v>195</v>
      </c>
      <c r="C52" s="83" t="s">
        <v>523</v>
      </c>
      <c r="D52" s="83" t="s">
        <v>523</v>
      </c>
      <c r="E52" s="83" t="s">
        <v>523</v>
      </c>
      <c r="F52" s="83" t="s">
        <v>523</v>
      </c>
      <c r="G52" s="83" t="s">
        <v>523</v>
      </c>
      <c r="H52" s="83" t="s">
        <v>523</v>
      </c>
      <c r="I52" s="83" t="s">
        <v>523</v>
      </c>
      <c r="J52" s="83" t="s">
        <v>523</v>
      </c>
      <c r="K52" s="83" t="s">
        <v>523</v>
      </c>
      <c r="L52" s="83" t="s">
        <v>523</v>
      </c>
    </row>
    <row r="53" spans="1:12" ht="48" customHeight="1" x14ac:dyDescent="0.25">
      <c r="A53" s="85" t="s">
        <v>192</v>
      </c>
      <c r="B53" s="144" t="s">
        <v>443</v>
      </c>
      <c r="C53" s="83" t="s">
        <v>523</v>
      </c>
      <c r="D53" s="83" t="s">
        <v>523</v>
      </c>
      <c r="E53" s="83" t="s">
        <v>523</v>
      </c>
      <c r="F53" s="83" t="s">
        <v>523</v>
      </c>
      <c r="G53" s="83" t="s">
        <v>523</v>
      </c>
      <c r="H53" s="83" t="s">
        <v>523</v>
      </c>
      <c r="I53" s="83" t="s">
        <v>523</v>
      </c>
      <c r="J53" s="83" t="s">
        <v>523</v>
      </c>
      <c r="K53" s="83" t="s">
        <v>523</v>
      </c>
      <c r="L53" s="83" t="s">
        <v>523</v>
      </c>
    </row>
    <row r="54" spans="1:12" ht="46.5" customHeight="1" x14ac:dyDescent="0.25">
      <c r="A54" s="85" t="s">
        <v>444</v>
      </c>
      <c r="B54" s="84" t="s">
        <v>193</v>
      </c>
      <c r="C54" s="83" t="s">
        <v>523</v>
      </c>
      <c r="D54" s="83" t="s">
        <v>523</v>
      </c>
      <c r="E54" s="83" t="s">
        <v>523</v>
      </c>
      <c r="F54" s="83" t="s">
        <v>523</v>
      </c>
      <c r="G54" s="83" t="s">
        <v>523</v>
      </c>
      <c r="H54" s="83" t="s">
        <v>523</v>
      </c>
      <c r="I54" s="83" t="s">
        <v>523</v>
      </c>
      <c r="J54" s="83" t="s">
        <v>523</v>
      </c>
      <c r="K54" s="83" t="s">
        <v>523</v>
      </c>
      <c r="L54" s="83" t="s">
        <v>523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tabSelected="1" view="pageBreakPreview" zoomScale="70" zoomScaleNormal="70" zoomScaleSheetLayoutView="70" workbookViewId="0">
      <pane xSplit="2" ySplit="22" topLeftCell="C52" activePane="bottomRight" state="frozenSplit"/>
      <selection activeCell="A4" sqref="A4:AA4"/>
      <selection pane="topRight" activeCell="I19" sqref="I19"/>
      <selection pane="bottomLeft" activeCell="A4" sqref="A4:AA4"/>
      <selection pane="bottomRight" activeCell="F57" sqref="F57"/>
    </sheetView>
  </sheetViews>
  <sheetFormatPr defaultColWidth="9.140625" defaultRowHeight="21.75" customHeight="1" x14ac:dyDescent="0.25"/>
  <cols>
    <col min="1" max="1" width="9.140625" style="58"/>
    <col min="2" max="2" width="57.85546875" style="58" customWidth="1"/>
    <col min="3" max="3" width="13" style="58" customWidth="1"/>
    <col min="4" max="4" width="17.85546875" style="58" customWidth="1"/>
    <col min="5" max="5" width="20.42578125" style="58" customWidth="1"/>
    <col min="6" max="6" width="18.85546875" style="58" customWidth="1"/>
    <col min="7" max="7" width="21.5703125" style="59" customWidth="1"/>
    <col min="8" max="8" width="9.7109375" style="59" customWidth="1"/>
    <col min="9" max="9" width="10.140625" style="59" customWidth="1"/>
    <col min="10" max="10" width="10.7109375" style="59" customWidth="1"/>
    <col min="11" max="11" width="10.28515625" style="59" customWidth="1"/>
    <col min="12" max="13" width="12.140625" style="58" customWidth="1"/>
    <col min="14" max="14" width="11" style="58" customWidth="1"/>
    <col min="15" max="15" width="13.28515625" style="58" customWidth="1"/>
    <col min="16" max="17" width="10.140625" style="58" customWidth="1"/>
    <col min="18" max="18" width="9.42578125" style="58" customWidth="1"/>
    <col min="19" max="19" width="12.85546875" style="58" customWidth="1"/>
    <col min="20" max="20" width="10" style="58" customWidth="1"/>
    <col min="21" max="21" width="9.7109375" style="58" customWidth="1"/>
    <col min="22" max="22" width="11.42578125" style="58" customWidth="1"/>
    <col min="23" max="23" width="10.5703125" style="58" customWidth="1"/>
    <col min="24" max="24" width="11.42578125" style="58" customWidth="1"/>
    <col min="25" max="25" width="11.85546875" style="58" customWidth="1"/>
    <col min="26" max="26" width="13.140625" style="58" customWidth="1"/>
    <col min="27" max="27" width="17.28515625" style="58" customWidth="1"/>
    <col min="28" max="16384" width="9.140625" style="58"/>
  </cols>
  <sheetData>
    <row r="1" spans="1:27" ht="21.75" customHeight="1" x14ac:dyDescent="0.25">
      <c r="A1" s="59"/>
      <c r="B1" s="59"/>
      <c r="C1" s="59"/>
      <c r="D1" s="59"/>
      <c r="E1" s="59"/>
      <c r="F1" s="59"/>
      <c r="L1" s="59"/>
      <c r="M1" s="59"/>
      <c r="AA1" s="37"/>
    </row>
    <row r="2" spans="1:27" ht="21.75" customHeight="1" x14ac:dyDescent="0.3">
      <c r="A2" s="59"/>
      <c r="B2" s="59"/>
      <c r="C2" s="59"/>
      <c r="D2" s="59"/>
      <c r="E2" s="59"/>
      <c r="F2" s="59"/>
      <c r="L2" s="59"/>
      <c r="M2" s="59"/>
      <c r="AA2" s="13"/>
    </row>
    <row r="3" spans="1:27" ht="21.75" customHeight="1" x14ac:dyDescent="0.3">
      <c r="A3" s="59"/>
      <c r="B3" s="59"/>
      <c r="C3" s="59"/>
      <c r="D3" s="59"/>
      <c r="E3" s="59"/>
      <c r="F3" s="59"/>
      <c r="L3" s="59"/>
      <c r="M3" s="59"/>
      <c r="AA3" s="13"/>
    </row>
    <row r="4" spans="1:27" ht="21.75" customHeight="1" x14ac:dyDescent="0.25">
      <c r="A4" s="231" t="str">
        <f>'6.1. Паспорт сетевой график'!A5:L5</f>
        <v>Год раскрытия информации:2021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row>
    <row r="5" spans="1:27" ht="21.75" customHeight="1" x14ac:dyDescent="0.3">
      <c r="A5" s="59"/>
      <c r="B5" s="59"/>
      <c r="C5" s="59"/>
      <c r="D5" s="59"/>
      <c r="E5" s="59"/>
      <c r="F5" s="59"/>
      <c r="L5" s="59"/>
      <c r="M5" s="59"/>
      <c r="AA5" s="13"/>
    </row>
    <row r="6" spans="1:27" ht="21.75" customHeight="1"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ht="21.75" customHeight="1"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row>
    <row r="8" spans="1:27" ht="21.75" customHeight="1" x14ac:dyDescent="0.25">
      <c r="A8" s="377" t="str">
        <f>'6.1. Паспорт сетевой график'!A9:L9</f>
        <v xml:space="preserve">Публичное акционерное общество "Рязанская энергетическая сбытовая компания"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row>
    <row r="9" spans="1:27" ht="21.75" customHeight="1"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ht="21.75" customHeight="1" x14ac:dyDescent="0.25">
      <c r="A10" s="174"/>
      <c r="B10" s="174"/>
      <c r="C10" s="174"/>
      <c r="D10" s="174"/>
      <c r="E10" s="174"/>
      <c r="F10" s="174"/>
      <c r="G10" s="174"/>
      <c r="H10" s="174"/>
      <c r="I10" s="174"/>
      <c r="J10" s="195"/>
      <c r="K10" s="195"/>
      <c r="L10" s="195"/>
      <c r="M10" s="195"/>
      <c r="N10" s="195"/>
      <c r="O10" s="195"/>
      <c r="P10" s="195"/>
      <c r="Q10" s="195"/>
      <c r="R10" s="195"/>
      <c r="S10" s="195"/>
      <c r="T10" s="195"/>
      <c r="U10" s="195"/>
      <c r="V10" s="195"/>
      <c r="W10" s="195"/>
      <c r="X10" s="195"/>
      <c r="Y10" s="195"/>
      <c r="Z10" s="195"/>
      <c r="AA10" s="195"/>
    </row>
    <row r="11" spans="1:27" ht="21.75" customHeight="1" x14ac:dyDescent="0.25">
      <c r="A11" s="376" t="str">
        <f>'6.1. Паспорт сетевой график'!A12:L12</f>
        <v xml:space="preserve">K_A0804-1104                                                                                                                                                                              </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ht="21.75" customHeight="1"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ht="21.75" customHeight="1" x14ac:dyDescent="0.25">
      <c r="A13" s="178"/>
      <c r="B13" s="178"/>
      <c r="C13" s="178"/>
      <c r="D13" s="178"/>
      <c r="E13" s="178"/>
      <c r="F13" s="178"/>
      <c r="G13" s="178"/>
      <c r="H13" s="178"/>
      <c r="I13" s="178"/>
      <c r="J13" s="196"/>
      <c r="K13" s="196"/>
      <c r="L13" s="196"/>
      <c r="M13" s="196"/>
      <c r="N13" s="196"/>
      <c r="O13" s="196"/>
      <c r="P13" s="196"/>
      <c r="Q13" s="196"/>
      <c r="R13" s="196"/>
      <c r="S13" s="196"/>
      <c r="T13" s="196"/>
      <c r="U13" s="196"/>
      <c r="V13" s="196"/>
      <c r="W13" s="196"/>
      <c r="X13" s="196"/>
      <c r="Y13" s="196"/>
      <c r="Z13" s="196"/>
      <c r="AA13" s="196"/>
    </row>
    <row r="14" spans="1:27" ht="21.75" customHeight="1" x14ac:dyDescent="0.25">
      <c r="A14" s="378" t="str">
        <f>'6.1. Паспорт сетевой график'!A15:L15</f>
        <v xml:space="preserve">                       Приобретение и установка интелектуальных систем учета                                                                                                                                                            </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7" ht="21.75" customHeight="1"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ht="21.75" customHeigh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0" ht="21.75" customHeight="1" x14ac:dyDescent="0.25">
      <c r="A17" s="59"/>
      <c r="L17" s="59"/>
      <c r="M17" s="59"/>
      <c r="N17" s="59"/>
      <c r="O17" s="59"/>
      <c r="P17" s="59"/>
      <c r="Q17" s="59"/>
      <c r="R17" s="59"/>
      <c r="S17" s="59"/>
      <c r="T17" s="59"/>
      <c r="U17" s="59"/>
      <c r="V17" s="59"/>
      <c r="W17" s="59"/>
      <c r="X17" s="59"/>
      <c r="Y17" s="59"/>
      <c r="Z17" s="59"/>
    </row>
    <row r="18" spans="1:30" ht="21.75" customHeight="1" x14ac:dyDescent="0.25">
      <c r="A18" s="383" t="s">
        <v>488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0" ht="21.75" customHeight="1" x14ac:dyDescent="0.25">
      <c r="A19" s="59"/>
      <c r="B19" s="59"/>
      <c r="C19" s="224"/>
      <c r="D19" s="59"/>
      <c r="E19" s="59"/>
      <c r="F19" s="59"/>
      <c r="L19" s="59"/>
      <c r="M19" s="59"/>
      <c r="N19" s="59"/>
      <c r="O19" s="59"/>
      <c r="P19" s="59"/>
      <c r="Q19" s="59"/>
      <c r="R19" s="59"/>
      <c r="S19" s="59"/>
      <c r="T19" s="59"/>
      <c r="U19" s="59"/>
      <c r="V19" s="59"/>
      <c r="W19" s="59"/>
      <c r="X19" s="59"/>
      <c r="Y19" s="59"/>
      <c r="Z19" s="59"/>
    </row>
    <row r="20" spans="1:30" ht="15.75" x14ac:dyDescent="0.25">
      <c r="A20" s="380" t="s">
        <v>191</v>
      </c>
      <c r="B20" s="380" t="s">
        <v>190</v>
      </c>
      <c r="C20" s="366" t="s">
        <v>189</v>
      </c>
      <c r="D20" s="366"/>
      <c r="E20" s="382" t="s">
        <v>188</v>
      </c>
      <c r="F20" s="382"/>
      <c r="G20" s="380" t="s">
        <v>573</v>
      </c>
      <c r="H20" s="388" t="s">
        <v>528</v>
      </c>
      <c r="I20" s="389"/>
      <c r="J20" s="389"/>
      <c r="K20" s="390"/>
      <c r="L20" s="388" t="s">
        <v>529</v>
      </c>
      <c r="M20" s="389"/>
      <c r="N20" s="389"/>
      <c r="O20" s="390"/>
      <c r="P20" s="388" t="s">
        <v>530</v>
      </c>
      <c r="Q20" s="389"/>
      <c r="R20" s="389"/>
      <c r="S20" s="389"/>
      <c r="T20" s="388" t="s">
        <v>553</v>
      </c>
      <c r="U20" s="389"/>
      <c r="V20" s="389"/>
      <c r="W20" s="389"/>
      <c r="X20" s="391" t="s">
        <v>574</v>
      </c>
      <c r="Y20" s="391"/>
      <c r="Z20" s="384" t="s">
        <v>187</v>
      </c>
      <c r="AA20" s="385"/>
      <c r="AB20" s="80"/>
      <c r="AC20" s="80"/>
      <c r="AD20" s="80"/>
    </row>
    <row r="21" spans="1:30" ht="75" customHeight="1" x14ac:dyDescent="0.25">
      <c r="A21" s="381"/>
      <c r="B21" s="381"/>
      <c r="C21" s="366"/>
      <c r="D21" s="366"/>
      <c r="E21" s="382"/>
      <c r="F21" s="382"/>
      <c r="G21" s="381"/>
      <c r="H21" s="366" t="s">
        <v>531</v>
      </c>
      <c r="I21" s="366"/>
      <c r="J21" s="366" t="s">
        <v>532</v>
      </c>
      <c r="K21" s="366"/>
      <c r="L21" s="366" t="s">
        <v>531</v>
      </c>
      <c r="M21" s="366"/>
      <c r="N21" s="366" t="s">
        <v>532</v>
      </c>
      <c r="O21" s="366"/>
      <c r="P21" s="366" t="s">
        <v>531</v>
      </c>
      <c r="Q21" s="366"/>
      <c r="R21" s="366" t="s">
        <v>532</v>
      </c>
      <c r="S21" s="366"/>
      <c r="T21" s="366" t="s">
        <v>531</v>
      </c>
      <c r="U21" s="366"/>
      <c r="V21" s="366" t="s">
        <v>532</v>
      </c>
      <c r="W21" s="366"/>
      <c r="X21" s="366" t="s">
        <v>532</v>
      </c>
      <c r="Y21" s="366"/>
      <c r="Z21" s="386"/>
      <c r="AA21" s="387"/>
    </row>
    <row r="22" spans="1:30" ht="78.75" x14ac:dyDescent="0.25">
      <c r="A22" s="373"/>
      <c r="B22" s="373"/>
      <c r="C22" s="166" t="s">
        <v>533</v>
      </c>
      <c r="D22" s="77" t="s">
        <v>186</v>
      </c>
      <c r="E22" s="79" t="s">
        <v>571</v>
      </c>
      <c r="F22" s="79" t="s">
        <v>572</v>
      </c>
      <c r="G22" s="373"/>
      <c r="H22" s="78" t="s">
        <v>469</v>
      </c>
      <c r="I22" s="78" t="s">
        <v>470</v>
      </c>
      <c r="J22" s="78" t="s">
        <v>469</v>
      </c>
      <c r="K22" s="78" t="s">
        <v>470</v>
      </c>
      <c r="L22" s="78" t="s">
        <v>469</v>
      </c>
      <c r="M22" s="78" t="s">
        <v>470</v>
      </c>
      <c r="N22" s="78" t="s">
        <v>469</v>
      </c>
      <c r="O22" s="78" t="s">
        <v>470</v>
      </c>
      <c r="P22" s="78" t="s">
        <v>469</v>
      </c>
      <c r="Q22" s="78" t="s">
        <v>470</v>
      </c>
      <c r="R22" s="78" t="s">
        <v>469</v>
      </c>
      <c r="S22" s="78" t="s">
        <v>470</v>
      </c>
      <c r="T22" s="78" t="s">
        <v>469</v>
      </c>
      <c r="U22" s="78" t="s">
        <v>470</v>
      </c>
      <c r="V22" s="78" t="s">
        <v>469</v>
      </c>
      <c r="W22" s="78" t="s">
        <v>470</v>
      </c>
      <c r="X22" s="78" t="s">
        <v>469</v>
      </c>
      <c r="Y22" s="78" t="s">
        <v>470</v>
      </c>
      <c r="Z22" s="215" t="s">
        <v>549</v>
      </c>
      <c r="AA22" s="77" t="s">
        <v>186</v>
      </c>
    </row>
    <row r="23" spans="1:30" ht="15.75" x14ac:dyDescent="0.25">
      <c r="A23" s="70">
        <v>1</v>
      </c>
      <c r="B23" s="70">
        <v>2</v>
      </c>
      <c r="C23" s="70">
        <v>3</v>
      </c>
      <c r="D23" s="70">
        <v>4</v>
      </c>
      <c r="E23" s="70">
        <v>5</v>
      </c>
      <c r="F23" s="70">
        <v>6</v>
      </c>
      <c r="G23" s="147">
        <v>7</v>
      </c>
      <c r="H23" s="147">
        <v>8</v>
      </c>
      <c r="I23" s="147">
        <v>9</v>
      </c>
      <c r="J23" s="147">
        <v>10</v>
      </c>
      <c r="K23" s="147">
        <v>11</v>
      </c>
      <c r="L23" s="147">
        <v>12</v>
      </c>
      <c r="M23" s="147">
        <v>13</v>
      </c>
      <c r="N23" s="147">
        <v>14</v>
      </c>
      <c r="O23" s="147">
        <v>15</v>
      </c>
      <c r="P23" s="165">
        <v>16</v>
      </c>
      <c r="Q23" s="165">
        <v>17</v>
      </c>
      <c r="R23" s="165">
        <v>18</v>
      </c>
      <c r="S23" s="165">
        <v>19</v>
      </c>
      <c r="T23" s="225">
        <v>20</v>
      </c>
      <c r="U23" s="225">
        <v>21</v>
      </c>
      <c r="V23" s="225">
        <v>22</v>
      </c>
      <c r="W23" s="225">
        <v>23</v>
      </c>
      <c r="X23" s="225">
        <v>24</v>
      </c>
      <c r="Y23" s="225">
        <v>25</v>
      </c>
      <c r="Z23" s="225">
        <v>26</v>
      </c>
      <c r="AA23" s="225">
        <v>27</v>
      </c>
    </row>
    <row r="24" spans="1:30" ht="47.25" x14ac:dyDescent="0.25">
      <c r="A24" s="75">
        <v>1</v>
      </c>
      <c r="B24" s="74" t="s">
        <v>185</v>
      </c>
      <c r="C24" s="197">
        <f>C25+C26+C27+C28+C29</f>
        <v>414.02099708314506</v>
      </c>
      <c r="D24" s="197">
        <f t="shared" ref="D24:AA24" si="0">D25+D26+D27+D28+D29</f>
        <v>518.46935625090725</v>
      </c>
      <c r="E24" s="197">
        <f t="shared" si="0"/>
        <v>414.02099708314506</v>
      </c>
      <c r="F24" s="197">
        <f t="shared" si="0"/>
        <v>518.46935625090725</v>
      </c>
      <c r="G24" s="197">
        <f t="shared" si="0"/>
        <v>37.697197764365754</v>
      </c>
      <c r="H24" s="197">
        <f t="shared" si="0"/>
        <v>88.771983689387227</v>
      </c>
      <c r="I24" s="201" t="str">
        <f>I29</f>
        <v>1,2,3,4</v>
      </c>
      <c r="J24" s="197">
        <f t="shared" si="0"/>
        <v>88.771983689387227</v>
      </c>
      <c r="K24" s="203" t="str">
        <f>K29</f>
        <v>1,2,3,4</v>
      </c>
      <c r="L24" s="197">
        <f t="shared" si="0"/>
        <v>92.145319069583948</v>
      </c>
      <c r="M24" s="201" t="str">
        <f>M29</f>
        <v>1,2,3,4</v>
      </c>
      <c r="N24" s="197">
        <f t="shared" si="0"/>
        <v>92.145319069583948</v>
      </c>
      <c r="O24" s="201" t="str">
        <f>O29</f>
        <v>1,2,3,4</v>
      </c>
      <c r="P24" s="197">
        <f t="shared" si="0"/>
        <v>95.646841194228145</v>
      </c>
      <c r="Q24" s="201" t="str">
        <f>Q29</f>
        <v>1,2,3,4</v>
      </c>
      <c r="R24" s="197">
        <f t="shared" si="0"/>
        <v>95.646841194228145</v>
      </c>
      <c r="S24" s="201" t="str">
        <f>S29</f>
        <v>1,2,3,4</v>
      </c>
      <c r="T24" s="197">
        <f t="shared" si="0"/>
        <v>99.75965536557996</v>
      </c>
      <c r="U24" s="201" t="str">
        <f>U29</f>
        <v>1,2,3,4</v>
      </c>
      <c r="V24" s="197">
        <f t="shared" si="0"/>
        <v>99.75965536557996</v>
      </c>
      <c r="W24" s="201" t="str">
        <f>W29</f>
        <v>1,2,3,4</v>
      </c>
      <c r="X24" s="197">
        <f t="shared" si="0"/>
        <v>104.44835916776221</v>
      </c>
      <c r="Y24" s="201" t="str">
        <f>Y29</f>
        <v>1,2,3,4</v>
      </c>
      <c r="Z24" s="197">
        <f t="shared" si="0"/>
        <v>480.77215848654146</v>
      </c>
      <c r="AA24" s="197">
        <f t="shared" si="0"/>
        <v>480.77215848654146</v>
      </c>
    </row>
    <row r="25" spans="1:30" ht="15.75" x14ac:dyDescent="0.25">
      <c r="A25" s="72" t="s">
        <v>184</v>
      </c>
      <c r="B25" s="46" t="s">
        <v>183</v>
      </c>
      <c r="C25" s="198">
        <v>0</v>
      </c>
      <c r="D25" s="198">
        <v>0</v>
      </c>
      <c r="E25" s="198">
        <v>0</v>
      </c>
      <c r="F25" s="198">
        <v>0</v>
      </c>
      <c r="G25" s="198">
        <v>0</v>
      </c>
      <c r="H25" s="198">
        <v>0</v>
      </c>
      <c r="I25" s="198">
        <v>0</v>
      </c>
      <c r="J25" s="198">
        <v>0</v>
      </c>
      <c r="K25" s="204">
        <v>0</v>
      </c>
      <c r="L25" s="198">
        <v>0</v>
      </c>
      <c r="M25" s="202">
        <v>0</v>
      </c>
      <c r="N25" s="198">
        <v>0</v>
      </c>
      <c r="O25" s="202">
        <v>0</v>
      </c>
      <c r="P25" s="198">
        <v>0</v>
      </c>
      <c r="Q25" s="202">
        <v>0</v>
      </c>
      <c r="R25" s="198">
        <v>0</v>
      </c>
      <c r="S25" s="202">
        <v>0</v>
      </c>
      <c r="T25" s="198">
        <v>0</v>
      </c>
      <c r="U25" s="202">
        <v>0</v>
      </c>
      <c r="V25" s="198">
        <v>0</v>
      </c>
      <c r="W25" s="202">
        <v>0</v>
      </c>
      <c r="X25" s="198">
        <v>0</v>
      </c>
      <c r="Y25" s="198">
        <v>0</v>
      </c>
      <c r="Z25" s="198">
        <f>H25+L25+P25+T25+X25</f>
        <v>0</v>
      </c>
      <c r="AA25" s="199">
        <f>J25+N25+R25+V25+X25</f>
        <v>0</v>
      </c>
    </row>
    <row r="26" spans="1:30" ht="15.75" x14ac:dyDescent="0.25">
      <c r="A26" s="72" t="s">
        <v>182</v>
      </c>
      <c r="B26" s="46" t="s">
        <v>181</v>
      </c>
      <c r="C26" s="198">
        <v>0</v>
      </c>
      <c r="D26" s="198">
        <v>0</v>
      </c>
      <c r="E26" s="198">
        <v>0</v>
      </c>
      <c r="F26" s="198">
        <v>0</v>
      </c>
      <c r="G26" s="198">
        <v>0</v>
      </c>
      <c r="H26" s="198">
        <v>0</v>
      </c>
      <c r="I26" s="198">
        <v>0</v>
      </c>
      <c r="J26" s="198">
        <v>0</v>
      </c>
      <c r="K26" s="204">
        <v>0</v>
      </c>
      <c r="L26" s="198">
        <v>0</v>
      </c>
      <c r="M26" s="202">
        <v>0</v>
      </c>
      <c r="N26" s="198">
        <v>0</v>
      </c>
      <c r="O26" s="202">
        <v>0</v>
      </c>
      <c r="P26" s="198">
        <v>0</v>
      </c>
      <c r="Q26" s="202">
        <v>0</v>
      </c>
      <c r="R26" s="198">
        <v>0</v>
      </c>
      <c r="S26" s="202">
        <v>0</v>
      </c>
      <c r="T26" s="198">
        <v>0</v>
      </c>
      <c r="U26" s="202">
        <v>0</v>
      </c>
      <c r="V26" s="198">
        <v>0</v>
      </c>
      <c r="W26" s="202">
        <v>0</v>
      </c>
      <c r="X26" s="198">
        <v>0</v>
      </c>
      <c r="Y26" s="198">
        <v>0</v>
      </c>
      <c r="Z26" s="198">
        <f>H26+L26+P26+T26+X26</f>
        <v>0</v>
      </c>
      <c r="AA26" s="199">
        <f>J26+N26+R26+V26+X26</f>
        <v>0</v>
      </c>
    </row>
    <row r="27" spans="1:30" ht="31.5" x14ac:dyDescent="0.25">
      <c r="A27" s="72" t="s">
        <v>180</v>
      </c>
      <c r="B27" s="46" t="s">
        <v>425</v>
      </c>
      <c r="C27" s="198">
        <v>0</v>
      </c>
      <c r="D27" s="198">
        <v>0</v>
      </c>
      <c r="E27" s="198">
        <v>0</v>
      </c>
      <c r="F27" s="198">
        <v>0</v>
      </c>
      <c r="G27" s="198">
        <v>0</v>
      </c>
      <c r="H27" s="198">
        <v>0</v>
      </c>
      <c r="I27" s="198">
        <v>0</v>
      </c>
      <c r="J27" s="198">
        <v>0</v>
      </c>
      <c r="K27" s="204">
        <v>0</v>
      </c>
      <c r="L27" s="198">
        <v>0</v>
      </c>
      <c r="M27" s="202">
        <v>0</v>
      </c>
      <c r="N27" s="198">
        <v>0</v>
      </c>
      <c r="O27" s="202">
        <v>0</v>
      </c>
      <c r="P27" s="198">
        <v>0</v>
      </c>
      <c r="Q27" s="202">
        <v>0</v>
      </c>
      <c r="R27" s="198">
        <v>0</v>
      </c>
      <c r="S27" s="202">
        <v>0</v>
      </c>
      <c r="T27" s="198">
        <v>0</v>
      </c>
      <c r="U27" s="202">
        <v>0</v>
      </c>
      <c r="V27" s="198">
        <v>0</v>
      </c>
      <c r="W27" s="202">
        <v>0</v>
      </c>
      <c r="X27" s="198">
        <v>0</v>
      </c>
      <c r="Y27" s="198">
        <v>0</v>
      </c>
      <c r="Z27" s="198">
        <f t="shared" ref="Z27:Z29" si="1">H27+L27+P27+T27+X27</f>
        <v>0</v>
      </c>
      <c r="AA27" s="199">
        <f t="shared" ref="AA27:AA29" si="2">J27+N27+R27+V27+X27</f>
        <v>0</v>
      </c>
    </row>
    <row r="28" spans="1:30" ht="15.75" x14ac:dyDescent="0.25">
      <c r="A28" s="72" t="s">
        <v>179</v>
      </c>
      <c r="B28" s="46" t="s">
        <v>178</v>
      </c>
      <c r="C28" s="198">
        <v>0</v>
      </c>
      <c r="D28" s="198">
        <v>0</v>
      </c>
      <c r="E28" s="198">
        <v>0</v>
      </c>
      <c r="F28" s="198">
        <v>0</v>
      </c>
      <c r="G28" s="198">
        <v>0</v>
      </c>
      <c r="H28" s="198">
        <v>0</v>
      </c>
      <c r="I28" s="198">
        <v>0</v>
      </c>
      <c r="J28" s="198">
        <v>0</v>
      </c>
      <c r="K28" s="204">
        <v>0</v>
      </c>
      <c r="L28" s="198">
        <v>0</v>
      </c>
      <c r="M28" s="202">
        <v>0</v>
      </c>
      <c r="N28" s="198">
        <v>0</v>
      </c>
      <c r="O28" s="202">
        <v>0</v>
      </c>
      <c r="P28" s="198">
        <v>0</v>
      </c>
      <c r="Q28" s="202">
        <v>0</v>
      </c>
      <c r="R28" s="198">
        <v>0</v>
      </c>
      <c r="S28" s="202">
        <v>0</v>
      </c>
      <c r="T28" s="198">
        <v>0</v>
      </c>
      <c r="U28" s="202">
        <v>0</v>
      </c>
      <c r="V28" s="198">
        <v>0</v>
      </c>
      <c r="W28" s="202">
        <v>0</v>
      </c>
      <c r="X28" s="198">
        <v>0</v>
      </c>
      <c r="Y28" s="198">
        <v>0</v>
      </c>
      <c r="Z28" s="198">
        <f t="shared" si="1"/>
        <v>0</v>
      </c>
      <c r="AA28" s="199">
        <f t="shared" si="2"/>
        <v>0</v>
      </c>
    </row>
    <row r="29" spans="1:30" ht="15.75" x14ac:dyDescent="0.25">
      <c r="A29" s="72" t="s">
        <v>177</v>
      </c>
      <c r="B29" s="76" t="s">
        <v>176</v>
      </c>
      <c r="C29" s="198">
        <f>E29</f>
        <v>414.02099708314506</v>
      </c>
      <c r="D29" s="198">
        <f>F29</f>
        <v>518.46935625090725</v>
      </c>
      <c r="E29" s="198">
        <f>G29+H29+L29+P29+T29</f>
        <v>414.02099708314506</v>
      </c>
      <c r="F29" s="198">
        <f>G29+J29+N29+R29+V29+X29</f>
        <v>518.46935625090725</v>
      </c>
      <c r="G29" s="198">
        <v>37.697197764365754</v>
      </c>
      <c r="H29" s="198">
        <v>88.771983689387227</v>
      </c>
      <c r="I29" s="202" t="s">
        <v>552</v>
      </c>
      <c r="J29" s="198">
        <f>H29</f>
        <v>88.771983689387227</v>
      </c>
      <c r="K29" s="202" t="s">
        <v>552</v>
      </c>
      <c r="L29" s="198">
        <v>92.145319069583948</v>
      </c>
      <c r="M29" s="202" t="s">
        <v>552</v>
      </c>
      <c r="N29" s="198">
        <f>L29</f>
        <v>92.145319069583948</v>
      </c>
      <c r="O29" s="202" t="str">
        <f>K29</f>
        <v>1,2,3,4</v>
      </c>
      <c r="P29" s="198">
        <v>95.646841194228145</v>
      </c>
      <c r="Q29" s="202" t="str">
        <f>M29</f>
        <v>1,2,3,4</v>
      </c>
      <c r="R29" s="198">
        <f>P29</f>
        <v>95.646841194228145</v>
      </c>
      <c r="S29" s="202" t="str">
        <f>O29</f>
        <v>1,2,3,4</v>
      </c>
      <c r="T29" s="198">
        <v>99.75965536557996</v>
      </c>
      <c r="U29" s="202" t="s">
        <v>552</v>
      </c>
      <c r="V29" s="198">
        <f>T29</f>
        <v>99.75965536557996</v>
      </c>
      <c r="W29" s="202" t="str">
        <f>S29</f>
        <v>1,2,3,4</v>
      </c>
      <c r="X29" s="198">
        <f>V29*1.047</f>
        <v>104.44835916776221</v>
      </c>
      <c r="Y29" s="198" t="str">
        <f>W29</f>
        <v>1,2,3,4</v>
      </c>
      <c r="Z29" s="198">
        <f t="shared" si="1"/>
        <v>480.77215848654146</v>
      </c>
      <c r="AA29" s="199">
        <f t="shared" si="2"/>
        <v>480.77215848654146</v>
      </c>
    </row>
    <row r="30" spans="1:30" ht="47.25" x14ac:dyDescent="0.25">
      <c r="A30" s="75" t="s">
        <v>63</v>
      </c>
      <c r="B30" s="74" t="s">
        <v>175</v>
      </c>
      <c r="C30" s="197">
        <f>C31+C32+C33+C34</f>
        <v>345.01749756928757</v>
      </c>
      <c r="D30" s="197">
        <f t="shared" ref="D30:AA30" si="3">D31+D32+D33+D34</f>
        <v>432.05779687575603</v>
      </c>
      <c r="E30" s="197">
        <f t="shared" si="3"/>
        <v>345.01749756928757</v>
      </c>
      <c r="F30" s="197">
        <f t="shared" si="3"/>
        <v>432.05779687575603</v>
      </c>
      <c r="G30" s="197">
        <f t="shared" si="3"/>
        <v>31.414331470304795</v>
      </c>
      <c r="H30" s="197">
        <f t="shared" si="3"/>
        <v>73.976653074489363</v>
      </c>
      <c r="I30" s="201" t="str">
        <f>I34</f>
        <v>1,2,3,4</v>
      </c>
      <c r="J30" s="197">
        <f t="shared" si="3"/>
        <v>73.976653074489363</v>
      </c>
      <c r="K30" s="203" t="str">
        <f>K34</f>
        <v>1,2,3,4</v>
      </c>
      <c r="L30" s="197">
        <f t="shared" si="3"/>
        <v>76.787765891319964</v>
      </c>
      <c r="M30" s="201" t="str">
        <f>M34</f>
        <v>1,2,3,4</v>
      </c>
      <c r="N30" s="197">
        <f t="shared" si="3"/>
        <v>76.787765891319964</v>
      </c>
      <c r="O30" s="201" t="str">
        <f>O34</f>
        <v>1,2,3,4</v>
      </c>
      <c r="P30" s="197">
        <f t="shared" si="3"/>
        <v>79.705700995190128</v>
      </c>
      <c r="Q30" s="201" t="str">
        <f>Q34</f>
        <v>1,2,3,4</v>
      </c>
      <c r="R30" s="197">
        <f t="shared" si="3"/>
        <v>79.705700995190128</v>
      </c>
      <c r="S30" s="201" t="str">
        <f>S34</f>
        <v>1,2,3,4</v>
      </c>
      <c r="T30" s="197">
        <f t="shared" si="3"/>
        <v>83.1330461379833</v>
      </c>
      <c r="U30" s="201" t="str">
        <f>U34</f>
        <v>1,2,3,4</v>
      </c>
      <c r="V30" s="197">
        <f t="shared" si="3"/>
        <v>83.1330461379833</v>
      </c>
      <c r="W30" s="201" t="str">
        <f>W34</f>
        <v>1,2,3,4</v>
      </c>
      <c r="X30" s="197">
        <f t="shared" si="3"/>
        <v>87.040299306468512</v>
      </c>
      <c r="Y30" s="201" t="str">
        <f>Y34</f>
        <v>1,2,3,4</v>
      </c>
      <c r="Z30" s="197">
        <f t="shared" si="3"/>
        <v>400.64346540545125</v>
      </c>
      <c r="AA30" s="197">
        <f t="shared" si="3"/>
        <v>400.64346540545125</v>
      </c>
    </row>
    <row r="31" spans="1:30" ht="15.75" x14ac:dyDescent="0.25">
      <c r="A31" s="75" t="s">
        <v>174</v>
      </c>
      <c r="B31" s="46" t="s">
        <v>173</v>
      </c>
      <c r="C31" s="198">
        <v>0</v>
      </c>
      <c r="D31" s="198">
        <v>0</v>
      </c>
      <c r="E31" s="198">
        <v>0</v>
      </c>
      <c r="F31" s="198">
        <v>0</v>
      </c>
      <c r="G31" s="198">
        <v>0</v>
      </c>
      <c r="H31" s="198">
        <v>0</v>
      </c>
      <c r="I31" s="198">
        <v>0</v>
      </c>
      <c r="J31" s="198">
        <v>0</v>
      </c>
      <c r="K31" s="204">
        <v>0</v>
      </c>
      <c r="L31" s="198">
        <v>0</v>
      </c>
      <c r="M31" s="202">
        <v>0</v>
      </c>
      <c r="N31" s="198">
        <v>0</v>
      </c>
      <c r="O31" s="202">
        <v>0</v>
      </c>
      <c r="P31" s="198">
        <v>0</v>
      </c>
      <c r="Q31" s="202">
        <v>0</v>
      </c>
      <c r="R31" s="198">
        <v>0</v>
      </c>
      <c r="S31" s="202">
        <v>0</v>
      </c>
      <c r="T31" s="198">
        <v>0</v>
      </c>
      <c r="U31" s="202">
        <v>0</v>
      </c>
      <c r="V31" s="198">
        <v>0</v>
      </c>
      <c r="W31" s="202">
        <v>0</v>
      </c>
      <c r="X31" s="198">
        <v>0</v>
      </c>
      <c r="Y31" s="198">
        <v>0</v>
      </c>
      <c r="Z31" s="198">
        <f>H31+L31+P31+T31+X31</f>
        <v>0</v>
      </c>
      <c r="AA31" s="199">
        <f>J31+N31+R31+V31+X31</f>
        <v>0</v>
      </c>
    </row>
    <row r="32" spans="1:30" ht="31.5" x14ac:dyDescent="0.25">
      <c r="A32" s="75" t="s">
        <v>172</v>
      </c>
      <c r="B32" s="46" t="s">
        <v>171</v>
      </c>
      <c r="C32" s="198">
        <v>0</v>
      </c>
      <c r="D32" s="198">
        <v>0</v>
      </c>
      <c r="E32" s="198">
        <v>0</v>
      </c>
      <c r="F32" s="198">
        <v>0</v>
      </c>
      <c r="G32" s="198">
        <v>0</v>
      </c>
      <c r="H32" s="198">
        <v>0</v>
      </c>
      <c r="I32" s="198">
        <v>0</v>
      </c>
      <c r="J32" s="198">
        <v>0</v>
      </c>
      <c r="K32" s="204">
        <v>0</v>
      </c>
      <c r="L32" s="198">
        <v>0</v>
      </c>
      <c r="M32" s="202">
        <v>0</v>
      </c>
      <c r="N32" s="198">
        <v>0</v>
      </c>
      <c r="O32" s="202">
        <v>0</v>
      </c>
      <c r="P32" s="198">
        <v>0</v>
      </c>
      <c r="Q32" s="202">
        <v>0</v>
      </c>
      <c r="R32" s="198">
        <v>0</v>
      </c>
      <c r="S32" s="202">
        <v>0</v>
      </c>
      <c r="T32" s="198">
        <v>0</v>
      </c>
      <c r="U32" s="202">
        <v>0</v>
      </c>
      <c r="V32" s="198">
        <v>0</v>
      </c>
      <c r="W32" s="202">
        <v>0</v>
      </c>
      <c r="X32" s="198">
        <v>0</v>
      </c>
      <c r="Y32" s="198">
        <v>0</v>
      </c>
      <c r="Z32" s="198">
        <f t="shared" ref="Z32:Z33" si="4">H32+L32+P32+T32+X32</f>
        <v>0</v>
      </c>
      <c r="AA32" s="199">
        <f t="shared" ref="AA32:AA33" si="5">J32+N32+R32+V32+X32</f>
        <v>0</v>
      </c>
    </row>
    <row r="33" spans="1:27" ht="15.75" x14ac:dyDescent="0.25">
      <c r="A33" s="75" t="s">
        <v>170</v>
      </c>
      <c r="B33" s="46" t="s">
        <v>169</v>
      </c>
      <c r="C33" s="198">
        <v>0</v>
      </c>
      <c r="D33" s="198">
        <v>0</v>
      </c>
      <c r="E33" s="198">
        <v>0</v>
      </c>
      <c r="F33" s="198">
        <v>0</v>
      </c>
      <c r="G33" s="198">
        <v>0</v>
      </c>
      <c r="H33" s="198">
        <v>0</v>
      </c>
      <c r="I33" s="198">
        <v>0</v>
      </c>
      <c r="J33" s="198">
        <v>0</v>
      </c>
      <c r="K33" s="204">
        <v>0</v>
      </c>
      <c r="L33" s="198">
        <v>0</v>
      </c>
      <c r="M33" s="202">
        <v>0</v>
      </c>
      <c r="N33" s="198">
        <v>0</v>
      </c>
      <c r="O33" s="202">
        <v>0</v>
      </c>
      <c r="P33" s="198">
        <v>0</v>
      </c>
      <c r="Q33" s="202">
        <v>0</v>
      </c>
      <c r="R33" s="198">
        <v>0</v>
      </c>
      <c r="S33" s="202">
        <v>0</v>
      </c>
      <c r="T33" s="198">
        <v>0</v>
      </c>
      <c r="U33" s="202">
        <v>0</v>
      </c>
      <c r="V33" s="198">
        <v>0</v>
      </c>
      <c r="W33" s="202">
        <v>0</v>
      </c>
      <c r="X33" s="198">
        <v>0</v>
      </c>
      <c r="Y33" s="198">
        <v>0</v>
      </c>
      <c r="Z33" s="198">
        <f t="shared" si="4"/>
        <v>0</v>
      </c>
      <c r="AA33" s="199">
        <f t="shared" si="5"/>
        <v>0</v>
      </c>
    </row>
    <row r="34" spans="1:27" ht="15.75" x14ac:dyDescent="0.25">
      <c r="A34" s="75" t="s">
        <v>168</v>
      </c>
      <c r="B34" s="46" t="s">
        <v>167</v>
      </c>
      <c r="C34" s="198">
        <f>E34</f>
        <v>345.01749756928757</v>
      </c>
      <c r="D34" s="198">
        <f>F34</f>
        <v>432.05779687575603</v>
      </c>
      <c r="E34" s="198">
        <f>E29/1.2</f>
        <v>345.01749756928757</v>
      </c>
      <c r="F34" s="198">
        <f>G34+J34+N34+R34+V34+X34</f>
        <v>432.05779687575603</v>
      </c>
      <c r="G34" s="200">
        <f>G29/1.2</f>
        <v>31.414331470304795</v>
      </c>
      <c r="H34" s="200">
        <f>H29/1.2</f>
        <v>73.976653074489363</v>
      </c>
      <c r="I34" s="226" t="str">
        <f>I29</f>
        <v>1,2,3,4</v>
      </c>
      <c r="J34" s="198">
        <f>J29/1.2</f>
        <v>73.976653074489363</v>
      </c>
      <c r="K34" s="204" t="str">
        <f>K29</f>
        <v>1,2,3,4</v>
      </c>
      <c r="L34" s="200">
        <f>L29/1.2</f>
        <v>76.787765891319964</v>
      </c>
      <c r="M34" s="212" t="str">
        <f>M29</f>
        <v>1,2,3,4</v>
      </c>
      <c r="N34" s="200">
        <f>N29/1.2</f>
        <v>76.787765891319964</v>
      </c>
      <c r="O34" s="202" t="str">
        <f>K34</f>
        <v>1,2,3,4</v>
      </c>
      <c r="P34" s="198">
        <f>P29/1.2</f>
        <v>79.705700995190128</v>
      </c>
      <c r="Q34" s="202" t="str">
        <f>Q29</f>
        <v>1,2,3,4</v>
      </c>
      <c r="R34" s="198">
        <f>R29/1.2</f>
        <v>79.705700995190128</v>
      </c>
      <c r="S34" s="202" t="str">
        <f>S29</f>
        <v>1,2,3,4</v>
      </c>
      <c r="T34" s="198">
        <f>T29/1.2</f>
        <v>83.1330461379833</v>
      </c>
      <c r="U34" s="202" t="str">
        <f>U29</f>
        <v>1,2,3,4</v>
      </c>
      <c r="V34" s="198">
        <f>V29/1.2</f>
        <v>83.1330461379833</v>
      </c>
      <c r="W34" s="202" t="str">
        <f>W29</f>
        <v>1,2,3,4</v>
      </c>
      <c r="X34" s="198">
        <f>X29/1.2</f>
        <v>87.040299306468512</v>
      </c>
      <c r="Y34" s="198" t="str">
        <f>Y29</f>
        <v>1,2,3,4</v>
      </c>
      <c r="Z34" s="198">
        <f>H34+L34+P34+T34+X34</f>
        <v>400.64346540545125</v>
      </c>
      <c r="AA34" s="199">
        <f>J34+N34+R34+V34+X34</f>
        <v>400.64346540545125</v>
      </c>
    </row>
    <row r="35" spans="1:27" ht="31.5" x14ac:dyDescent="0.25">
      <c r="A35" s="75" t="s">
        <v>62</v>
      </c>
      <c r="B35" s="74" t="s">
        <v>166</v>
      </c>
      <c r="C35" s="205" t="s">
        <v>523</v>
      </c>
      <c r="D35" s="205" t="s">
        <v>523</v>
      </c>
      <c r="E35" s="205" t="s">
        <v>523</v>
      </c>
      <c r="F35" s="205" t="s">
        <v>523</v>
      </c>
      <c r="G35" s="205" t="s">
        <v>523</v>
      </c>
      <c r="H35" s="205" t="s">
        <v>523</v>
      </c>
      <c r="I35" s="205" t="s">
        <v>523</v>
      </c>
      <c r="J35" s="205" t="s">
        <v>523</v>
      </c>
      <c r="K35" s="205" t="s">
        <v>523</v>
      </c>
      <c r="L35" s="205" t="s">
        <v>523</v>
      </c>
      <c r="M35" s="205" t="s">
        <v>523</v>
      </c>
      <c r="N35" s="205" t="s">
        <v>523</v>
      </c>
      <c r="O35" s="205" t="s">
        <v>523</v>
      </c>
      <c r="P35" s="205" t="s">
        <v>523</v>
      </c>
      <c r="Q35" s="205" t="s">
        <v>523</v>
      </c>
      <c r="R35" s="205" t="s">
        <v>523</v>
      </c>
      <c r="S35" s="205" t="s">
        <v>523</v>
      </c>
      <c r="T35" s="205" t="s">
        <v>523</v>
      </c>
      <c r="U35" s="205" t="s">
        <v>523</v>
      </c>
      <c r="V35" s="205" t="s">
        <v>523</v>
      </c>
      <c r="W35" s="205" t="s">
        <v>523</v>
      </c>
      <c r="X35" s="205" t="s">
        <v>523</v>
      </c>
      <c r="Y35" s="205" t="s">
        <v>523</v>
      </c>
      <c r="Z35" s="205" t="s">
        <v>523</v>
      </c>
      <c r="AA35" s="205" t="s">
        <v>523</v>
      </c>
    </row>
    <row r="36" spans="1:27" ht="31.5" x14ac:dyDescent="0.25">
      <c r="A36" s="72" t="s">
        <v>165</v>
      </c>
      <c r="B36" s="71" t="s">
        <v>164</v>
      </c>
      <c r="C36" s="206">
        <v>0</v>
      </c>
      <c r="D36" s="206">
        <v>0</v>
      </c>
      <c r="E36" s="206">
        <v>0</v>
      </c>
      <c r="F36" s="206">
        <v>0</v>
      </c>
      <c r="G36" s="206">
        <v>0</v>
      </c>
      <c r="H36" s="206">
        <v>0</v>
      </c>
      <c r="I36" s="206">
        <v>0</v>
      </c>
      <c r="J36" s="206">
        <v>0</v>
      </c>
      <c r="K36" s="206">
        <v>0</v>
      </c>
      <c r="L36" s="206">
        <v>0</v>
      </c>
      <c r="M36" s="206">
        <v>0</v>
      </c>
      <c r="N36" s="206">
        <v>0</v>
      </c>
      <c r="O36" s="206">
        <v>0</v>
      </c>
      <c r="P36" s="206">
        <v>0</v>
      </c>
      <c r="Q36" s="206">
        <v>0</v>
      </c>
      <c r="R36" s="206">
        <v>0</v>
      </c>
      <c r="S36" s="206">
        <v>0</v>
      </c>
      <c r="T36" s="206">
        <v>0</v>
      </c>
      <c r="U36" s="206">
        <v>0</v>
      </c>
      <c r="V36" s="206">
        <v>0</v>
      </c>
      <c r="W36" s="206">
        <v>0</v>
      </c>
      <c r="X36" s="206">
        <v>0</v>
      </c>
      <c r="Y36" s="206">
        <v>0</v>
      </c>
      <c r="Z36" s="206">
        <v>0</v>
      </c>
      <c r="AA36" s="206">
        <v>0</v>
      </c>
    </row>
    <row r="37" spans="1:27" ht="15.75" x14ac:dyDescent="0.25">
      <c r="A37" s="72" t="s">
        <v>163</v>
      </c>
      <c r="B37" s="71" t="s">
        <v>153</v>
      </c>
      <c r="C37" s="206">
        <v>0</v>
      </c>
      <c r="D37" s="206">
        <v>0</v>
      </c>
      <c r="E37" s="206">
        <v>0</v>
      </c>
      <c r="F37" s="206">
        <v>0</v>
      </c>
      <c r="G37" s="206">
        <v>0</v>
      </c>
      <c r="H37" s="206">
        <v>0</v>
      </c>
      <c r="I37" s="206">
        <v>0</v>
      </c>
      <c r="J37" s="206">
        <v>0</v>
      </c>
      <c r="K37" s="206">
        <v>0</v>
      </c>
      <c r="L37" s="206">
        <v>0</v>
      </c>
      <c r="M37" s="206">
        <v>0</v>
      </c>
      <c r="N37" s="206">
        <v>0</v>
      </c>
      <c r="O37" s="206">
        <v>0</v>
      </c>
      <c r="P37" s="206">
        <v>0</v>
      </c>
      <c r="Q37" s="206">
        <v>0</v>
      </c>
      <c r="R37" s="206">
        <v>0</v>
      </c>
      <c r="S37" s="206">
        <v>0</v>
      </c>
      <c r="T37" s="206">
        <v>0</v>
      </c>
      <c r="U37" s="206">
        <v>0</v>
      </c>
      <c r="V37" s="206">
        <v>0</v>
      </c>
      <c r="W37" s="206">
        <v>0</v>
      </c>
      <c r="X37" s="206">
        <v>0</v>
      </c>
      <c r="Y37" s="206">
        <v>0</v>
      </c>
      <c r="Z37" s="206">
        <v>0</v>
      </c>
      <c r="AA37" s="206">
        <v>0</v>
      </c>
    </row>
    <row r="38" spans="1:27" ht="15.75" x14ac:dyDescent="0.25">
      <c r="A38" s="72" t="s">
        <v>162</v>
      </c>
      <c r="B38" s="71" t="s">
        <v>151</v>
      </c>
      <c r="C38" s="206">
        <v>0</v>
      </c>
      <c r="D38" s="206">
        <v>0</v>
      </c>
      <c r="E38" s="206">
        <v>0</v>
      </c>
      <c r="F38" s="206">
        <v>0</v>
      </c>
      <c r="G38" s="206">
        <v>0</v>
      </c>
      <c r="H38" s="206">
        <v>0</v>
      </c>
      <c r="I38" s="206">
        <v>0</v>
      </c>
      <c r="J38" s="206">
        <v>0</v>
      </c>
      <c r="K38" s="206">
        <v>0</v>
      </c>
      <c r="L38" s="206">
        <v>0</v>
      </c>
      <c r="M38" s="206">
        <v>0</v>
      </c>
      <c r="N38" s="206">
        <v>0</v>
      </c>
      <c r="O38" s="206">
        <v>0</v>
      </c>
      <c r="P38" s="206">
        <v>0</v>
      </c>
      <c r="Q38" s="206">
        <v>0</v>
      </c>
      <c r="R38" s="206">
        <v>0</v>
      </c>
      <c r="S38" s="206">
        <v>0</v>
      </c>
      <c r="T38" s="206">
        <v>0</v>
      </c>
      <c r="U38" s="206">
        <v>0</v>
      </c>
      <c r="V38" s="206">
        <v>0</v>
      </c>
      <c r="W38" s="206">
        <v>0</v>
      </c>
      <c r="X38" s="206">
        <v>0</v>
      </c>
      <c r="Y38" s="206">
        <v>0</v>
      </c>
      <c r="Z38" s="206">
        <v>0</v>
      </c>
      <c r="AA38" s="206">
        <v>0</v>
      </c>
    </row>
    <row r="39" spans="1:27" ht="31.5" x14ac:dyDescent="0.25">
      <c r="A39" s="72" t="s">
        <v>161</v>
      </c>
      <c r="B39" s="46" t="s">
        <v>149</v>
      </c>
      <c r="C39" s="206">
        <v>0</v>
      </c>
      <c r="D39" s="206">
        <v>0</v>
      </c>
      <c r="E39" s="206">
        <v>0</v>
      </c>
      <c r="F39" s="206">
        <v>0</v>
      </c>
      <c r="G39" s="206">
        <v>0</v>
      </c>
      <c r="H39" s="206">
        <v>0</v>
      </c>
      <c r="I39" s="206">
        <v>0</v>
      </c>
      <c r="J39" s="206">
        <v>0</v>
      </c>
      <c r="K39" s="206">
        <v>0</v>
      </c>
      <c r="L39" s="206">
        <v>0</v>
      </c>
      <c r="M39" s="206">
        <v>0</v>
      </c>
      <c r="N39" s="206">
        <v>0</v>
      </c>
      <c r="O39" s="206">
        <v>0</v>
      </c>
      <c r="P39" s="206">
        <v>0</v>
      </c>
      <c r="Q39" s="206">
        <v>0</v>
      </c>
      <c r="R39" s="206">
        <v>0</v>
      </c>
      <c r="S39" s="206">
        <v>0</v>
      </c>
      <c r="T39" s="206">
        <v>0</v>
      </c>
      <c r="U39" s="206">
        <v>0</v>
      </c>
      <c r="V39" s="206">
        <v>0</v>
      </c>
      <c r="W39" s="206">
        <v>0</v>
      </c>
      <c r="X39" s="206">
        <v>0</v>
      </c>
      <c r="Y39" s="206">
        <v>0</v>
      </c>
      <c r="Z39" s="206">
        <v>0</v>
      </c>
      <c r="AA39" s="206">
        <v>0</v>
      </c>
    </row>
    <row r="40" spans="1:27" ht="31.5" x14ac:dyDescent="0.25">
      <c r="A40" s="72" t="s">
        <v>160</v>
      </c>
      <c r="B40" s="46" t="s">
        <v>147</v>
      </c>
      <c r="C40" s="206">
        <v>0</v>
      </c>
      <c r="D40" s="206">
        <v>0</v>
      </c>
      <c r="E40" s="206">
        <v>0</v>
      </c>
      <c r="F40" s="206">
        <v>0</v>
      </c>
      <c r="G40" s="206">
        <v>0</v>
      </c>
      <c r="H40" s="206">
        <v>0</v>
      </c>
      <c r="I40" s="206">
        <v>0</v>
      </c>
      <c r="J40" s="206">
        <v>0</v>
      </c>
      <c r="K40" s="206">
        <v>0</v>
      </c>
      <c r="L40" s="206">
        <v>0</v>
      </c>
      <c r="M40" s="206">
        <v>0</v>
      </c>
      <c r="N40" s="206">
        <v>0</v>
      </c>
      <c r="O40" s="206">
        <v>0</v>
      </c>
      <c r="P40" s="206">
        <v>0</v>
      </c>
      <c r="Q40" s="206">
        <v>0</v>
      </c>
      <c r="R40" s="206">
        <v>0</v>
      </c>
      <c r="S40" s="206">
        <v>0</v>
      </c>
      <c r="T40" s="206">
        <v>0</v>
      </c>
      <c r="U40" s="206">
        <v>0</v>
      </c>
      <c r="V40" s="206">
        <v>0</v>
      </c>
      <c r="W40" s="206">
        <v>0</v>
      </c>
      <c r="X40" s="206">
        <v>0</v>
      </c>
      <c r="Y40" s="206">
        <v>0</v>
      </c>
      <c r="Z40" s="206">
        <v>0</v>
      </c>
      <c r="AA40" s="206">
        <v>0</v>
      </c>
    </row>
    <row r="41" spans="1:27" ht="15.75" x14ac:dyDescent="0.25">
      <c r="A41" s="72" t="s">
        <v>159</v>
      </c>
      <c r="B41" s="46" t="s">
        <v>145</v>
      </c>
      <c r="C41" s="206">
        <v>0</v>
      </c>
      <c r="D41" s="206">
        <v>0</v>
      </c>
      <c r="E41" s="206">
        <v>0</v>
      </c>
      <c r="F41" s="206">
        <v>0</v>
      </c>
      <c r="G41" s="206">
        <v>0</v>
      </c>
      <c r="H41" s="206">
        <v>0</v>
      </c>
      <c r="I41" s="206">
        <v>0</v>
      </c>
      <c r="J41" s="206">
        <v>0</v>
      </c>
      <c r="K41" s="206">
        <v>0</v>
      </c>
      <c r="L41" s="206">
        <v>0</v>
      </c>
      <c r="M41" s="206">
        <v>0</v>
      </c>
      <c r="N41" s="206">
        <v>0</v>
      </c>
      <c r="O41" s="206">
        <v>0</v>
      </c>
      <c r="P41" s="206">
        <v>0</v>
      </c>
      <c r="Q41" s="206">
        <v>0</v>
      </c>
      <c r="R41" s="206">
        <v>0</v>
      </c>
      <c r="S41" s="206">
        <v>0</v>
      </c>
      <c r="T41" s="206">
        <v>0</v>
      </c>
      <c r="U41" s="206">
        <v>0</v>
      </c>
      <c r="V41" s="206">
        <v>0</v>
      </c>
      <c r="W41" s="206">
        <v>0</v>
      </c>
      <c r="X41" s="206">
        <v>0</v>
      </c>
      <c r="Y41" s="206">
        <v>0</v>
      </c>
      <c r="Z41" s="206">
        <v>0</v>
      </c>
      <c r="AA41" s="206">
        <v>0</v>
      </c>
    </row>
    <row r="42" spans="1:27" ht="18.75" x14ac:dyDescent="0.25">
      <c r="A42" s="72" t="s">
        <v>158</v>
      </c>
      <c r="B42" s="71" t="s">
        <v>143</v>
      </c>
      <c r="C42" s="206">
        <v>0</v>
      </c>
      <c r="D42" s="206">
        <v>0</v>
      </c>
      <c r="E42" s="206">
        <v>0</v>
      </c>
      <c r="F42" s="206">
        <v>0</v>
      </c>
      <c r="G42" s="206">
        <v>0</v>
      </c>
      <c r="H42" s="206">
        <v>0</v>
      </c>
      <c r="I42" s="206">
        <v>0</v>
      </c>
      <c r="J42" s="206">
        <v>0</v>
      </c>
      <c r="K42" s="206">
        <v>0</v>
      </c>
      <c r="L42" s="206">
        <v>0</v>
      </c>
      <c r="M42" s="206">
        <v>0</v>
      </c>
      <c r="N42" s="206">
        <v>0</v>
      </c>
      <c r="O42" s="206">
        <v>0</v>
      </c>
      <c r="P42" s="206">
        <v>0</v>
      </c>
      <c r="Q42" s="206">
        <v>0</v>
      </c>
      <c r="R42" s="206">
        <v>0</v>
      </c>
      <c r="S42" s="206">
        <v>0</v>
      </c>
      <c r="T42" s="206">
        <v>0</v>
      </c>
      <c r="U42" s="206">
        <v>0</v>
      </c>
      <c r="V42" s="206">
        <v>0</v>
      </c>
      <c r="W42" s="206">
        <v>0</v>
      </c>
      <c r="X42" s="206">
        <v>0</v>
      </c>
      <c r="Y42" s="206">
        <v>0</v>
      </c>
      <c r="Z42" s="206">
        <v>0</v>
      </c>
      <c r="AA42" s="206">
        <v>0</v>
      </c>
    </row>
    <row r="43" spans="1:27" ht="15.75" x14ac:dyDescent="0.25">
      <c r="A43" s="75" t="s">
        <v>61</v>
      </c>
      <c r="B43" s="74" t="s">
        <v>157</v>
      </c>
      <c r="C43" s="205" t="s">
        <v>523</v>
      </c>
      <c r="D43" s="205" t="s">
        <v>523</v>
      </c>
      <c r="E43" s="205" t="s">
        <v>523</v>
      </c>
      <c r="F43" s="205" t="s">
        <v>523</v>
      </c>
      <c r="G43" s="205" t="s">
        <v>523</v>
      </c>
      <c r="H43" s="205" t="s">
        <v>523</v>
      </c>
      <c r="I43" s="205" t="s">
        <v>523</v>
      </c>
      <c r="J43" s="205" t="s">
        <v>523</v>
      </c>
      <c r="K43" s="205" t="s">
        <v>523</v>
      </c>
      <c r="L43" s="205" t="s">
        <v>523</v>
      </c>
      <c r="M43" s="205" t="s">
        <v>523</v>
      </c>
      <c r="N43" s="205" t="s">
        <v>523</v>
      </c>
      <c r="O43" s="205" t="s">
        <v>523</v>
      </c>
      <c r="P43" s="205" t="s">
        <v>523</v>
      </c>
      <c r="Q43" s="205" t="s">
        <v>523</v>
      </c>
      <c r="R43" s="205" t="s">
        <v>523</v>
      </c>
      <c r="S43" s="205" t="s">
        <v>523</v>
      </c>
      <c r="T43" s="205" t="s">
        <v>523</v>
      </c>
      <c r="U43" s="205" t="s">
        <v>523</v>
      </c>
      <c r="V43" s="205" t="s">
        <v>523</v>
      </c>
      <c r="W43" s="205" t="s">
        <v>523</v>
      </c>
      <c r="X43" s="205" t="s">
        <v>523</v>
      </c>
      <c r="Y43" s="205" t="s">
        <v>523</v>
      </c>
      <c r="Z43" s="205" t="s">
        <v>523</v>
      </c>
      <c r="AA43" s="205" t="s">
        <v>523</v>
      </c>
    </row>
    <row r="44" spans="1:27" ht="15.75" x14ac:dyDescent="0.25">
      <c r="A44" s="72" t="s">
        <v>156</v>
      </c>
      <c r="B44" s="46" t="s">
        <v>155</v>
      </c>
      <c r="C44" s="207">
        <v>0</v>
      </c>
      <c r="D44" s="207">
        <v>0</v>
      </c>
      <c r="E44" s="207">
        <v>0</v>
      </c>
      <c r="F44" s="207">
        <v>0</v>
      </c>
      <c r="G44" s="207">
        <v>0</v>
      </c>
      <c r="H44" s="207">
        <v>0</v>
      </c>
      <c r="I44" s="207">
        <v>0</v>
      </c>
      <c r="J44" s="207">
        <v>0</v>
      </c>
      <c r="K44" s="207">
        <v>0</v>
      </c>
      <c r="L44" s="207">
        <v>0</v>
      </c>
      <c r="M44" s="207">
        <v>0</v>
      </c>
      <c r="N44" s="207">
        <v>0</v>
      </c>
      <c r="O44" s="207">
        <v>0</v>
      </c>
      <c r="P44" s="207">
        <v>0</v>
      </c>
      <c r="Q44" s="207">
        <v>0</v>
      </c>
      <c r="R44" s="207">
        <v>0</v>
      </c>
      <c r="S44" s="207">
        <v>0</v>
      </c>
      <c r="T44" s="207">
        <v>0</v>
      </c>
      <c r="U44" s="207">
        <v>0</v>
      </c>
      <c r="V44" s="207">
        <v>0</v>
      </c>
      <c r="W44" s="207">
        <v>0</v>
      </c>
      <c r="X44" s="207">
        <v>0</v>
      </c>
      <c r="Y44" s="207">
        <v>0</v>
      </c>
      <c r="Z44" s="207">
        <v>0</v>
      </c>
      <c r="AA44" s="207">
        <v>0</v>
      </c>
    </row>
    <row r="45" spans="1:27" ht="15.75" x14ac:dyDescent="0.25">
      <c r="A45" s="72" t="s">
        <v>154</v>
      </c>
      <c r="B45" s="46" t="s">
        <v>153</v>
      </c>
      <c r="C45" s="207">
        <v>0</v>
      </c>
      <c r="D45" s="207">
        <v>0</v>
      </c>
      <c r="E45" s="207">
        <v>0</v>
      </c>
      <c r="F45" s="207">
        <v>0</v>
      </c>
      <c r="G45" s="207">
        <v>0</v>
      </c>
      <c r="H45" s="207">
        <v>0</v>
      </c>
      <c r="I45" s="207">
        <v>0</v>
      </c>
      <c r="J45" s="207">
        <v>0</v>
      </c>
      <c r="K45" s="207">
        <v>0</v>
      </c>
      <c r="L45" s="207">
        <v>0</v>
      </c>
      <c r="M45" s="207">
        <v>0</v>
      </c>
      <c r="N45" s="207">
        <v>0</v>
      </c>
      <c r="O45" s="207">
        <v>0</v>
      </c>
      <c r="P45" s="207">
        <v>0</v>
      </c>
      <c r="Q45" s="207">
        <v>0</v>
      </c>
      <c r="R45" s="207">
        <v>0</v>
      </c>
      <c r="S45" s="207">
        <v>0</v>
      </c>
      <c r="T45" s="207">
        <v>0</v>
      </c>
      <c r="U45" s="207">
        <v>0</v>
      </c>
      <c r="V45" s="207">
        <v>0</v>
      </c>
      <c r="W45" s="207">
        <v>0</v>
      </c>
      <c r="X45" s="207">
        <v>0</v>
      </c>
      <c r="Y45" s="207">
        <v>0</v>
      </c>
      <c r="Z45" s="207">
        <v>0</v>
      </c>
      <c r="AA45" s="207">
        <v>0</v>
      </c>
    </row>
    <row r="46" spans="1:27" ht="15.75" x14ac:dyDescent="0.25">
      <c r="A46" s="72" t="s">
        <v>152</v>
      </c>
      <c r="B46" s="46" t="s">
        <v>151</v>
      </c>
      <c r="C46" s="207">
        <v>0</v>
      </c>
      <c r="D46" s="207">
        <v>0</v>
      </c>
      <c r="E46" s="207">
        <v>0</v>
      </c>
      <c r="F46" s="207">
        <v>0</v>
      </c>
      <c r="G46" s="207">
        <v>0</v>
      </c>
      <c r="H46" s="207">
        <v>0</v>
      </c>
      <c r="I46" s="207">
        <v>0</v>
      </c>
      <c r="J46" s="207">
        <v>0</v>
      </c>
      <c r="K46" s="207">
        <v>0</v>
      </c>
      <c r="L46" s="207">
        <v>0</v>
      </c>
      <c r="M46" s="207">
        <v>0</v>
      </c>
      <c r="N46" s="207">
        <v>0</v>
      </c>
      <c r="O46" s="207">
        <v>0</v>
      </c>
      <c r="P46" s="207">
        <v>0</v>
      </c>
      <c r="Q46" s="207">
        <v>0</v>
      </c>
      <c r="R46" s="207">
        <v>0</v>
      </c>
      <c r="S46" s="207">
        <v>0</v>
      </c>
      <c r="T46" s="207">
        <v>0</v>
      </c>
      <c r="U46" s="207">
        <v>0</v>
      </c>
      <c r="V46" s="207">
        <v>0</v>
      </c>
      <c r="W46" s="207">
        <v>0</v>
      </c>
      <c r="X46" s="207">
        <v>0</v>
      </c>
      <c r="Y46" s="207">
        <v>0</v>
      </c>
      <c r="Z46" s="207">
        <v>0</v>
      </c>
      <c r="AA46" s="207">
        <v>0</v>
      </c>
    </row>
    <row r="47" spans="1:27" ht="31.5" x14ac:dyDescent="0.25">
      <c r="A47" s="72" t="s">
        <v>150</v>
      </c>
      <c r="B47" s="46" t="s">
        <v>149</v>
      </c>
      <c r="C47" s="207">
        <v>0</v>
      </c>
      <c r="D47" s="207">
        <v>0</v>
      </c>
      <c r="E47" s="207">
        <v>0</v>
      </c>
      <c r="F47" s="207">
        <v>0</v>
      </c>
      <c r="G47" s="207">
        <v>0</v>
      </c>
      <c r="H47" s="207">
        <v>0</v>
      </c>
      <c r="I47" s="207">
        <v>0</v>
      </c>
      <c r="J47" s="207">
        <v>0</v>
      </c>
      <c r="K47" s="207">
        <v>0</v>
      </c>
      <c r="L47" s="207">
        <v>0</v>
      </c>
      <c r="M47" s="207">
        <v>0</v>
      </c>
      <c r="N47" s="207">
        <v>0</v>
      </c>
      <c r="O47" s="207">
        <v>0</v>
      </c>
      <c r="P47" s="207">
        <v>0</v>
      </c>
      <c r="Q47" s="207">
        <v>0</v>
      </c>
      <c r="R47" s="207">
        <v>0</v>
      </c>
      <c r="S47" s="207">
        <v>0</v>
      </c>
      <c r="T47" s="207">
        <v>0</v>
      </c>
      <c r="U47" s="207">
        <v>0</v>
      </c>
      <c r="V47" s="207">
        <v>0</v>
      </c>
      <c r="W47" s="207">
        <v>0</v>
      </c>
      <c r="X47" s="207">
        <v>0</v>
      </c>
      <c r="Y47" s="207">
        <v>0</v>
      </c>
      <c r="Z47" s="207">
        <v>0</v>
      </c>
      <c r="AA47" s="207">
        <v>0</v>
      </c>
    </row>
    <row r="48" spans="1:27" ht="31.5" x14ac:dyDescent="0.25">
      <c r="A48" s="72" t="s">
        <v>148</v>
      </c>
      <c r="B48" s="46" t="s">
        <v>147</v>
      </c>
      <c r="C48" s="207">
        <v>0</v>
      </c>
      <c r="D48" s="207">
        <v>0</v>
      </c>
      <c r="E48" s="207">
        <v>0</v>
      </c>
      <c r="F48" s="207">
        <v>0</v>
      </c>
      <c r="G48" s="207">
        <v>0</v>
      </c>
      <c r="H48" s="207">
        <v>0</v>
      </c>
      <c r="I48" s="207">
        <v>0</v>
      </c>
      <c r="J48" s="207">
        <v>0</v>
      </c>
      <c r="K48" s="207">
        <v>0</v>
      </c>
      <c r="L48" s="207">
        <v>0</v>
      </c>
      <c r="M48" s="207">
        <v>0</v>
      </c>
      <c r="N48" s="207">
        <v>0</v>
      </c>
      <c r="O48" s="207">
        <v>0</v>
      </c>
      <c r="P48" s="207">
        <v>0</v>
      </c>
      <c r="Q48" s="207">
        <v>0</v>
      </c>
      <c r="R48" s="207">
        <v>0</v>
      </c>
      <c r="S48" s="207">
        <v>0</v>
      </c>
      <c r="T48" s="207">
        <v>0</v>
      </c>
      <c r="U48" s="207">
        <v>0</v>
      </c>
      <c r="V48" s="207">
        <v>0</v>
      </c>
      <c r="W48" s="207">
        <v>0</v>
      </c>
      <c r="X48" s="207">
        <v>0</v>
      </c>
      <c r="Y48" s="207">
        <v>0</v>
      </c>
      <c r="Z48" s="207">
        <v>0</v>
      </c>
      <c r="AA48" s="207">
        <v>0</v>
      </c>
    </row>
    <row r="49" spans="1:27" ht="15.75" x14ac:dyDescent="0.25">
      <c r="A49" s="72" t="s">
        <v>146</v>
      </c>
      <c r="B49" s="46" t="s">
        <v>145</v>
      </c>
      <c r="C49" s="207">
        <v>0</v>
      </c>
      <c r="D49" s="207">
        <v>0</v>
      </c>
      <c r="E49" s="207">
        <v>0</v>
      </c>
      <c r="F49" s="207">
        <v>0</v>
      </c>
      <c r="G49" s="207">
        <v>0</v>
      </c>
      <c r="H49" s="207">
        <v>0</v>
      </c>
      <c r="I49" s="207">
        <v>0</v>
      </c>
      <c r="J49" s="207">
        <v>0</v>
      </c>
      <c r="K49" s="207">
        <v>0</v>
      </c>
      <c r="L49" s="207">
        <v>0</v>
      </c>
      <c r="M49" s="207">
        <v>0</v>
      </c>
      <c r="N49" s="207">
        <v>0</v>
      </c>
      <c r="O49" s="207">
        <v>0</v>
      </c>
      <c r="P49" s="207">
        <v>0</v>
      </c>
      <c r="Q49" s="207">
        <v>0</v>
      </c>
      <c r="R49" s="207">
        <v>0</v>
      </c>
      <c r="S49" s="207">
        <v>0</v>
      </c>
      <c r="T49" s="207">
        <v>0</v>
      </c>
      <c r="U49" s="207">
        <v>0</v>
      </c>
      <c r="V49" s="207">
        <v>0</v>
      </c>
      <c r="W49" s="207">
        <v>0</v>
      </c>
      <c r="X49" s="207">
        <v>0</v>
      </c>
      <c r="Y49" s="207">
        <v>0</v>
      </c>
      <c r="Z49" s="207">
        <v>0</v>
      </c>
      <c r="AA49" s="207">
        <v>0</v>
      </c>
    </row>
    <row r="50" spans="1:27" ht="15.75" x14ac:dyDescent="0.25">
      <c r="A50" s="72" t="s">
        <v>144</v>
      </c>
      <c r="B50" s="71" t="s">
        <v>534</v>
      </c>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row>
    <row r="51" spans="1:27" ht="31.5" x14ac:dyDescent="0.25">
      <c r="A51" s="75" t="s">
        <v>59</v>
      </c>
      <c r="B51" s="74" t="s">
        <v>142</v>
      </c>
      <c r="C51" s="205" t="s">
        <v>523</v>
      </c>
      <c r="D51" s="205" t="s">
        <v>523</v>
      </c>
      <c r="E51" s="205" t="s">
        <v>523</v>
      </c>
      <c r="F51" s="205" t="s">
        <v>523</v>
      </c>
      <c r="G51" s="205" t="s">
        <v>523</v>
      </c>
      <c r="H51" s="205" t="s">
        <v>523</v>
      </c>
      <c r="I51" s="205" t="s">
        <v>523</v>
      </c>
      <c r="J51" s="205" t="s">
        <v>523</v>
      </c>
      <c r="K51" s="205" t="s">
        <v>523</v>
      </c>
      <c r="L51" s="205" t="s">
        <v>523</v>
      </c>
      <c r="M51" s="205" t="s">
        <v>523</v>
      </c>
      <c r="N51" s="205" t="s">
        <v>523</v>
      </c>
      <c r="O51" s="205" t="s">
        <v>523</v>
      </c>
      <c r="P51" s="205" t="s">
        <v>523</v>
      </c>
      <c r="Q51" s="205" t="s">
        <v>523</v>
      </c>
      <c r="R51" s="205" t="s">
        <v>523</v>
      </c>
      <c r="S51" s="205" t="s">
        <v>523</v>
      </c>
      <c r="T51" s="205" t="s">
        <v>523</v>
      </c>
      <c r="U51" s="205" t="s">
        <v>523</v>
      </c>
      <c r="V51" s="205" t="s">
        <v>523</v>
      </c>
      <c r="W51" s="205" t="s">
        <v>523</v>
      </c>
      <c r="X51" s="205" t="s">
        <v>523</v>
      </c>
      <c r="Y51" s="205" t="s">
        <v>523</v>
      </c>
      <c r="Z51" s="205" t="s">
        <v>523</v>
      </c>
      <c r="AA51" s="205" t="s">
        <v>523</v>
      </c>
    </row>
    <row r="52" spans="1:27" ht="15.75" x14ac:dyDescent="0.25">
      <c r="A52" s="72" t="s">
        <v>141</v>
      </c>
      <c r="B52" s="46" t="s">
        <v>140</v>
      </c>
      <c r="C52" s="207">
        <f t="shared" ref="C52:G52" si="6">C34</f>
        <v>345.01749756928757</v>
      </c>
      <c r="D52" s="207">
        <f t="shared" si="6"/>
        <v>432.05779687575603</v>
      </c>
      <c r="E52" s="207">
        <f t="shared" si="6"/>
        <v>345.01749756928757</v>
      </c>
      <c r="F52" s="207">
        <f t="shared" si="6"/>
        <v>432.05779687575603</v>
      </c>
      <c r="G52" s="207">
        <f t="shared" si="6"/>
        <v>31.414331470304795</v>
      </c>
      <c r="H52" s="207">
        <f>H34</f>
        <v>73.976653074489363</v>
      </c>
      <c r="I52" s="211" t="str">
        <f>I34</f>
        <v>1,2,3,4</v>
      </c>
      <c r="J52" s="207">
        <f>J34</f>
        <v>73.976653074489363</v>
      </c>
      <c r="K52" s="211" t="str">
        <f>K34</f>
        <v>1,2,3,4</v>
      </c>
      <c r="L52" s="207">
        <f>L34</f>
        <v>76.787765891319964</v>
      </c>
      <c r="M52" s="211" t="str">
        <f>O52</f>
        <v>1,2,3,4</v>
      </c>
      <c r="N52" s="207">
        <f>N34</f>
        <v>76.787765891319964</v>
      </c>
      <c r="O52" s="211" t="str">
        <f>O34</f>
        <v>1,2,3,4</v>
      </c>
      <c r="P52" s="207">
        <f>P34</f>
        <v>79.705700995190128</v>
      </c>
      <c r="Q52" s="211" t="str">
        <f t="shared" ref="Q52" si="7">Q30</f>
        <v>1,2,3,4</v>
      </c>
      <c r="R52" s="207">
        <f>R34</f>
        <v>79.705700995190128</v>
      </c>
      <c r="S52" s="211" t="str">
        <f t="shared" ref="S52" si="8">S30</f>
        <v>1,2,3,4</v>
      </c>
      <c r="T52" s="207">
        <f>T34</f>
        <v>83.1330461379833</v>
      </c>
      <c r="U52" s="211" t="str">
        <f t="shared" ref="U52" si="9">U30</f>
        <v>1,2,3,4</v>
      </c>
      <c r="V52" s="207">
        <f>V34</f>
        <v>83.1330461379833</v>
      </c>
      <c r="W52" s="211" t="str">
        <f t="shared" ref="W52" si="10">W30</f>
        <v>1,2,3,4</v>
      </c>
      <c r="X52" s="207">
        <f>X34</f>
        <v>87.040299306468512</v>
      </c>
      <c r="Y52" s="207" t="s">
        <v>552</v>
      </c>
      <c r="Z52" s="207">
        <f t="shared" ref="Z52" si="11">H52+L52+P52+T52+X52</f>
        <v>400.64346540545125</v>
      </c>
      <c r="AA52" s="207">
        <f>AA34</f>
        <v>400.64346540545125</v>
      </c>
    </row>
    <row r="53" spans="1:27" ht="15.75" x14ac:dyDescent="0.25">
      <c r="A53" s="72" t="s">
        <v>139</v>
      </c>
      <c r="B53" s="46" t="s">
        <v>133</v>
      </c>
      <c r="C53" s="207">
        <v>0</v>
      </c>
      <c r="D53" s="207">
        <v>0</v>
      </c>
      <c r="E53" s="207">
        <v>0</v>
      </c>
      <c r="F53" s="207">
        <v>0</v>
      </c>
      <c r="G53" s="207">
        <v>0</v>
      </c>
      <c r="H53" s="207">
        <v>0</v>
      </c>
      <c r="I53" s="207">
        <v>0</v>
      </c>
      <c r="J53" s="207">
        <v>0</v>
      </c>
      <c r="K53" s="207">
        <v>0</v>
      </c>
      <c r="L53" s="207">
        <v>0</v>
      </c>
      <c r="M53" s="207">
        <v>0</v>
      </c>
      <c r="N53" s="207">
        <v>0</v>
      </c>
      <c r="O53" s="211">
        <v>0</v>
      </c>
      <c r="P53" s="207">
        <v>0</v>
      </c>
      <c r="Q53" s="211">
        <v>0</v>
      </c>
      <c r="R53" s="207">
        <v>0</v>
      </c>
      <c r="S53" s="211">
        <v>0</v>
      </c>
      <c r="T53" s="207">
        <v>0</v>
      </c>
      <c r="U53" s="207">
        <v>0</v>
      </c>
      <c r="V53" s="207">
        <v>0</v>
      </c>
      <c r="W53" s="207">
        <v>0</v>
      </c>
      <c r="X53" s="207">
        <v>0</v>
      </c>
      <c r="Y53" s="207">
        <v>0</v>
      </c>
      <c r="Z53" s="207">
        <v>0</v>
      </c>
      <c r="AA53" s="207">
        <v>0</v>
      </c>
    </row>
    <row r="54" spans="1:27" ht="15.75" x14ac:dyDescent="0.25">
      <c r="A54" s="72" t="s">
        <v>138</v>
      </c>
      <c r="B54" s="71" t="s">
        <v>132</v>
      </c>
      <c r="C54" s="207">
        <v>0</v>
      </c>
      <c r="D54" s="207">
        <v>0</v>
      </c>
      <c r="E54" s="207">
        <v>0</v>
      </c>
      <c r="F54" s="207">
        <v>0</v>
      </c>
      <c r="G54" s="207">
        <v>0</v>
      </c>
      <c r="H54" s="207">
        <v>0</v>
      </c>
      <c r="I54" s="207">
        <v>0</v>
      </c>
      <c r="J54" s="207">
        <v>0</v>
      </c>
      <c r="K54" s="207">
        <v>0</v>
      </c>
      <c r="L54" s="207">
        <v>0</v>
      </c>
      <c r="M54" s="207">
        <v>0</v>
      </c>
      <c r="N54" s="207">
        <v>0</v>
      </c>
      <c r="O54" s="211">
        <v>0</v>
      </c>
      <c r="P54" s="207">
        <v>0</v>
      </c>
      <c r="Q54" s="211">
        <v>0</v>
      </c>
      <c r="R54" s="207">
        <v>0</v>
      </c>
      <c r="S54" s="211">
        <v>0</v>
      </c>
      <c r="T54" s="207">
        <v>0</v>
      </c>
      <c r="U54" s="207">
        <v>0</v>
      </c>
      <c r="V54" s="207">
        <v>0</v>
      </c>
      <c r="W54" s="207">
        <v>0</v>
      </c>
      <c r="X54" s="207">
        <v>0</v>
      </c>
      <c r="Y54" s="207">
        <v>0</v>
      </c>
      <c r="Z54" s="207">
        <v>0</v>
      </c>
      <c r="AA54" s="207">
        <v>0</v>
      </c>
    </row>
    <row r="55" spans="1:27" ht="15.75" x14ac:dyDescent="0.25">
      <c r="A55" s="72" t="s">
        <v>137</v>
      </c>
      <c r="B55" s="71" t="s">
        <v>131</v>
      </c>
      <c r="C55" s="207">
        <v>0</v>
      </c>
      <c r="D55" s="207">
        <v>0</v>
      </c>
      <c r="E55" s="207">
        <v>0</v>
      </c>
      <c r="F55" s="207">
        <v>0</v>
      </c>
      <c r="G55" s="207">
        <v>0</v>
      </c>
      <c r="H55" s="207">
        <v>0</v>
      </c>
      <c r="I55" s="207">
        <v>0</v>
      </c>
      <c r="J55" s="207">
        <v>0</v>
      </c>
      <c r="K55" s="207">
        <v>0</v>
      </c>
      <c r="L55" s="207">
        <v>0</v>
      </c>
      <c r="M55" s="207">
        <v>0</v>
      </c>
      <c r="N55" s="207">
        <v>0</v>
      </c>
      <c r="O55" s="211">
        <v>0</v>
      </c>
      <c r="P55" s="207">
        <v>0</v>
      </c>
      <c r="Q55" s="211">
        <v>0</v>
      </c>
      <c r="R55" s="207">
        <v>0</v>
      </c>
      <c r="S55" s="211">
        <v>0</v>
      </c>
      <c r="T55" s="207">
        <v>0</v>
      </c>
      <c r="U55" s="207">
        <v>0</v>
      </c>
      <c r="V55" s="207">
        <v>0</v>
      </c>
      <c r="W55" s="207">
        <v>0</v>
      </c>
      <c r="X55" s="207">
        <v>0</v>
      </c>
      <c r="Y55" s="207">
        <v>0</v>
      </c>
      <c r="Z55" s="207">
        <v>0</v>
      </c>
      <c r="AA55" s="207">
        <v>0</v>
      </c>
    </row>
    <row r="56" spans="1:27" ht="15.75" x14ac:dyDescent="0.25">
      <c r="A56" s="72" t="s">
        <v>136</v>
      </c>
      <c r="B56" s="71" t="s">
        <v>130</v>
      </c>
      <c r="C56" s="207">
        <v>0</v>
      </c>
      <c r="D56" s="207">
        <v>0</v>
      </c>
      <c r="E56" s="207">
        <v>0</v>
      </c>
      <c r="F56" s="207">
        <v>0</v>
      </c>
      <c r="G56" s="207">
        <v>0</v>
      </c>
      <c r="H56" s="207">
        <v>0</v>
      </c>
      <c r="I56" s="207">
        <v>0</v>
      </c>
      <c r="J56" s="207">
        <v>0</v>
      </c>
      <c r="K56" s="207">
        <v>0</v>
      </c>
      <c r="L56" s="207">
        <v>0</v>
      </c>
      <c r="M56" s="207">
        <v>0</v>
      </c>
      <c r="N56" s="207">
        <v>0</v>
      </c>
      <c r="O56" s="211">
        <v>0</v>
      </c>
      <c r="P56" s="207">
        <v>0</v>
      </c>
      <c r="Q56" s="211">
        <v>0</v>
      </c>
      <c r="R56" s="207">
        <v>0</v>
      </c>
      <c r="S56" s="211">
        <v>0</v>
      </c>
      <c r="T56" s="207">
        <v>0</v>
      </c>
      <c r="U56" s="207">
        <v>0</v>
      </c>
      <c r="V56" s="207">
        <v>0</v>
      </c>
      <c r="W56" s="207">
        <v>0</v>
      </c>
      <c r="X56" s="207">
        <v>0</v>
      </c>
      <c r="Y56" s="207">
        <v>0</v>
      </c>
      <c r="Z56" s="207">
        <v>0</v>
      </c>
      <c r="AA56" s="207">
        <v>0</v>
      </c>
    </row>
    <row r="57" spans="1:27" ht="15.75" x14ac:dyDescent="0.25">
      <c r="A57" s="72" t="s">
        <v>135</v>
      </c>
      <c r="B57" s="71" t="s">
        <v>534</v>
      </c>
      <c r="C57" s="210">
        <f>E57</f>
        <v>41592</v>
      </c>
      <c r="D57" s="210">
        <f>F57</f>
        <v>49896</v>
      </c>
      <c r="E57" s="202">
        <f>G57+H57+L57+P57+T57</f>
        <v>41592</v>
      </c>
      <c r="F57" s="202">
        <f>G57+J57+N57+R57+V57+X57</f>
        <v>49896</v>
      </c>
      <c r="G57" s="210">
        <v>4192</v>
      </c>
      <c r="H57" s="210">
        <v>9350</v>
      </c>
      <c r="I57" s="210" t="str">
        <f t="shared" ref="I57" si="12">I52</f>
        <v>1,2,3,4</v>
      </c>
      <c r="J57" s="210">
        <v>9252</v>
      </c>
      <c r="K57" s="210" t="str">
        <f>K52</f>
        <v>1,2,3,4</v>
      </c>
      <c r="L57" s="210">
        <v>9350</v>
      </c>
      <c r="M57" s="210" t="str">
        <f>O57</f>
        <v>1,2,3,4</v>
      </c>
      <c r="N57" s="210">
        <v>9181</v>
      </c>
      <c r="O57" s="210" t="str">
        <f t="shared" ref="O57:W57" si="13">O52</f>
        <v>1,2,3,4</v>
      </c>
      <c r="P57" s="210">
        <v>9350</v>
      </c>
      <c r="Q57" s="210" t="str">
        <f t="shared" ref="Q57" si="14">Q52</f>
        <v>1,2,3,4</v>
      </c>
      <c r="R57" s="210">
        <v>9103</v>
      </c>
      <c r="S57" s="210" t="str">
        <f t="shared" si="13"/>
        <v>1,2,3,4</v>
      </c>
      <c r="T57" s="210">
        <v>9350</v>
      </c>
      <c r="U57" s="210" t="str">
        <f t="shared" ref="U57" si="15">U52</f>
        <v>1,2,3,4</v>
      </c>
      <c r="V57" s="210">
        <v>9084</v>
      </c>
      <c r="W57" s="210" t="str">
        <f t="shared" si="13"/>
        <v>1,2,3,4</v>
      </c>
      <c r="X57" s="210">
        <v>9084</v>
      </c>
      <c r="Y57" s="210" t="str">
        <f>Y52</f>
        <v>1,2,3,4</v>
      </c>
      <c r="Z57" s="210">
        <f t="shared" ref="Z57" si="16">H57+L57+P57+T57+X57</f>
        <v>46484</v>
      </c>
      <c r="AA57" s="211">
        <f>J57+N57+R57+V57+X57</f>
        <v>45704</v>
      </c>
    </row>
    <row r="58" spans="1:27" ht="31.5" x14ac:dyDescent="0.25">
      <c r="A58" s="75" t="s">
        <v>58</v>
      </c>
      <c r="B58" s="92" t="s">
        <v>233</v>
      </c>
      <c r="C58" s="209" t="s">
        <v>523</v>
      </c>
      <c r="D58" s="209" t="s">
        <v>523</v>
      </c>
      <c r="E58" s="209" t="s">
        <v>523</v>
      </c>
      <c r="F58" s="209" t="s">
        <v>523</v>
      </c>
      <c r="G58" s="209" t="s">
        <v>523</v>
      </c>
      <c r="H58" s="209" t="s">
        <v>523</v>
      </c>
      <c r="I58" s="209" t="s">
        <v>523</v>
      </c>
      <c r="J58" s="209" t="s">
        <v>523</v>
      </c>
      <c r="K58" s="209" t="s">
        <v>523</v>
      </c>
      <c r="L58" s="209" t="s">
        <v>523</v>
      </c>
      <c r="M58" s="209" t="s">
        <v>523</v>
      </c>
      <c r="N58" s="209" t="s">
        <v>523</v>
      </c>
      <c r="O58" s="209" t="s">
        <v>523</v>
      </c>
      <c r="P58" s="209" t="s">
        <v>523</v>
      </c>
      <c r="Q58" s="209" t="s">
        <v>523</v>
      </c>
      <c r="R58" s="209" t="s">
        <v>523</v>
      </c>
      <c r="S58" s="209" t="s">
        <v>523</v>
      </c>
      <c r="T58" s="209" t="s">
        <v>523</v>
      </c>
      <c r="U58" s="209" t="s">
        <v>523</v>
      </c>
      <c r="V58" s="209" t="s">
        <v>523</v>
      </c>
      <c r="W58" s="209" t="s">
        <v>523</v>
      </c>
      <c r="X58" s="209" t="s">
        <v>523</v>
      </c>
      <c r="Y58" s="209" t="s">
        <v>523</v>
      </c>
      <c r="Z58" s="209" t="s">
        <v>523</v>
      </c>
      <c r="AA58" s="209" t="s">
        <v>523</v>
      </c>
    </row>
    <row r="59" spans="1:27" ht="15.75" x14ac:dyDescent="0.25">
      <c r="A59" s="75" t="s">
        <v>56</v>
      </c>
      <c r="B59" s="74" t="s">
        <v>134</v>
      </c>
      <c r="C59" s="205" t="s">
        <v>523</v>
      </c>
      <c r="D59" s="205" t="s">
        <v>523</v>
      </c>
      <c r="E59" s="205" t="s">
        <v>523</v>
      </c>
      <c r="F59" s="205" t="s">
        <v>523</v>
      </c>
      <c r="G59" s="205" t="s">
        <v>523</v>
      </c>
      <c r="H59" s="205" t="s">
        <v>523</v>
      </c>
      <c r="I59" s="205" t="s">
        <v>523</v>
      </c>
      <c r="J59" s="205" t="s">
        <v>523</v>
      </c>
      <c r="K59" s="205" t="s">
        <v>523</v>
      </c>
      <c r="L59" s="205" t="s">
        <v>523</v>
      </c>
      <c r="M59" s="205" t="s">
        <v>523</v>
      </c>
      <c r="N59" s="205" t="s">
        <v>523</v>
      </c>
      <c r="O59" s="205" t="s">
        <v>523</v>
      </c>
      <c r="P59" s="205" t="s">
        <v>523</v>
      </c>
      <c r="Q59" s="205" t="s">
        <v>523</v>
      </c>
      <c r="R59" s="205" t="s">
        <v>523</v>
      </c>
      <c r="S59" s="205" t="s">
        <v>523</v>
      </c>
      <c r="T59" s="205" t="s">
        <v>523</v>
      </c>
      <c r="U59" s="205" t="s">
        <v>523</v>
      </c>
      <c r="V59" s="205" t="s">
        <v>523</v>
      </c>
      <c r="W59" s="205" t="s">
        <v>523</v>
      </c>
      <c r="X59" s="205" t="s">
        <v>523</v>
      </c>
      <c r="Y59" s="205" t="s">
        <v>523</v>
      </c>
      <c r="Z59" s="205" t="s">
        <v>523</v>
      </c>
      <c r="AA59" s="205" t="s">
        <v>523</v>
      </c>
    </row>
    <row r="60" spans="1:27" ht="15.75" x14ac:dyDescent="0.25">
      <c r="A60" s="72" t="s">
        <v>227</v>
      </c>
      <c r="B60" s="73" t="s">
        <v>155</v>
      </c>
      <c r="C60" s="208">
        <v>0</v>
      </c>
      <c r="D60" s="208">
        <v>0</v>
      </c>
      <c r="E60" s="208">
        <v>0</v>
      </c>
      <c r="F60" s="208">
        <v>0</v>
      </c>
      <c r="G60" s="208">
        <v>0</v>
      </c>
      <c r="H60" s="208">
        <v>0</v>
      </c>
      <c r="I60" s="208">
        <v>0</v>
      </c>
      <c r="J60" s="208">
        <v>0</v>
      </c>
      <c r="K60" s="208">
        <v>0</v>
      </c>
      <c r="L60" s="208">
        <v>0</v>
      </c>
      <c r="M60" s="208">
        <v>0</v>
      </c>
      <c r="N60" s="208">
        <v>0</v>
      </c>
      <c r="O60" s="208">
        <v>0</v>
      </c>
      <c r="P60" s="208">
        <v>0</v>
      </c>
      <c r="Q60" s="208">
        <v>0</v>
      </c>
      <c r="R60" s="208">
        <v>0</v>
      </c>
      <c r="S60" s="208">
        <v>0</v>
      </c>
      <c r="T60" s="208">
        <v>0</v>
      </c>
      <c r="U60" s="208">
        <v>0</v>
      </c>
      <c r="V60" s="208">
        <v>0</v>
      </c>
      <c r="W60" s="208">
        <v>0</v>
      </c>
      <c r="X60" s="208">
        <v>0</v>
      </c>
      <c r="Y60" s="208">
        <v>0</v>
      </c>
      <c r="Z60" s="208">
        <v>0</v>
      </c>
      <c r="AA60" s="208">
        <v>0</v>
      </c>
    </row>
    <row r="61" spans="1:27" ht="15.75" x14ac:dyDescent="0.25">
      <c r="A61" s="72" t="s">
        <v>228</v>
      </c>
      <c r="B61" s="73" t="s">
        <v>153</v>
      </c>
      <c r="C61" s="208">
        <v>0</v>
      </c>
      <c r="D61" s="208">
        <v>0</v>
      </c>
      <c r="E61" s="208">
        <v>0</v>
      </c>
      <c r="F61" s="208">
        <v>0</v>
      </c>
      <c r="G61" s="208">
        <v>0</v>
      </c>
      <c r="H61" s="208">
        <v>0</v>
      </c>
      <c r="I61" s="208">
        <v>0</v>
      </c>
      <c r="J61" s="208">
        <v>0</v>
      </c>
      <c r="K61" s="208">
        <v>0</v>
      </c>
      <c r="L61" s="208">
        <v>0</v>
      </c>
      <c r="M61" s="208">
        <v>0</v>
      </c>
      <c r="N61" s="208">
        <v>0</v>
      </c>
      <c r="O61" s="208">
        <v>0</v>
      </c>
      <c r="P61" s="208">
        <v>0</v>
      </c>
      <c r="Q61" s="208">
        <v>0</v>
      </c>
      <c r="R61" s="208">
        <v>0</v>
      </c>
      <c r="S61" s="208">
        <v>0</v>
      </c>
      <c r="T61" s="208">
        <v>0</v>
      </c>
      <c r="U61" s="208">
        <v>0</v>
      </c>
      <c r="V61" s="208">
        <v>0</v>
      </c>
      <c r="W61" s="208">
        <v>0</v>
      </c>
      <c r="X61" s="208">
        <v>0</v>
      </c>
      <c r="Y61" s="208">
        <v>0</v>
      </c>
      <c r="Z61" s="208">
        <v>0</v>
      </c>
      <c r="AA61" s="208">
        <v>0</v>
      </c>
    </row>
    <row r="62" spans="1:27" ht="15.75" x14ac:dyDescent="0.25">
      <c r="A62" s="72" t="s">
        <v>229</v>
      </c>
      <c r="B62" s="73" t="s">
        <v>151</v>
      </c>
      <c r="C62" s="208">
        <v>0</v>
      </c>
      <c r="D62" s="208">
        <v>0</v>
      </c>
      <c r="E62" s="208">
        <v>0</v>
      </c>
      <c r="F62" s="208">
        <v>0</v>
      </c>
      <c r="G62" s="208">
        <v>0</v>
      </c>
      <c r="H62" s="208">
        <v>0</v>
      </c>
      <c r="I62" s="208">
        <v>0</v>
      </c>
      <c r="J62" s="208">
        <v>0</v>
      </c>
      <c r="K62" s="208">
        <v>0</v>
      </c>
      <c r="L62" s="208">
        <v>0</v>
      </c>
      <c r="M62" s="208">
        <v>0</v>
      </c>
      <c r="N62" s="208">
        <v>0</v>
      </c>
      <c r="O62" s="208">
        <v>0</v>
      </c>
      <c r="P62" s="208">
        <v>0</v>
      </c>
      <c r="Q62" s="208">
        <v>0</v>
      </c>
      <c r="R62" s="208">
        <v>0</v>
      </c>
      <c r="S62" s="208">
        <v>0</v>
      </c>
      <c r="T62" s="208">
        <v>0</v>
      </c>
      <c r="U62" s="208">
        <v>0</v>
      </c>
      <c r="V62" s="208">
        <v>0</v>
      </c>
      <c r="W62" s="208">
        <v>0</v>
      </c>
      <c r="X62" s="208">
        <v>0</v>
      </c>
      <c r="Y62" s="208">
        <v>0</v>
      </c>
      <c r="Z62" s="208">
        <v>0</v>
      </c>
      <c r="AA62" s="208">
        <v>0</v>
      </c>
    </row>
    <row r="63" spans="1:27" ht="15.75" x14ac:dyDescent="0.25">
      <c r="A63" s="72" t="s">
        <v>230</v>
      </c>
      <c r="B63" s="73" t="s">
        <v>232</v>
      </c>
      <c r="C63" s="208">
        <v>0</v>
      </c>
      <c r="D63" s="208">
        <v>0</v>
      </c>
      <c r="E63" s="208">
        <v>0</v>
      </c>
      <c r="F63" s="208">
        <v>0</v>
      </c>
      <c r="G63" s="208">
        <v>0</v>
      </c>
      <c r="H63" s="208">
        <v>0</v>
      </c>
      <c r="I63" s="208">
        <v>0</v>
      </c>
      <c r="J63" s="208">
        <v>0</v>
      </c>
      <c r="K63" s="208">
        <v>0</v>
      </c>
      <c r="L63" s="208">
        <v>0</v>
      </c>
      <c r="M63" s="208">
        <v>0</v>
      </c>
      <c r="N63" s="208">
        <v>0</v>
      </c>
      <c r="O63" s="208">
        <v>0</v>
      </c>
      <c r="P63" s="208">
        <v>0</v>
      </c>
      <c r="Q63" s="208">
        <v>0</v>
      </c>
      <c r="R63" s="208">
        <v>0</v>
      </c>
      <c r="S63" s="208">
        <v>0</v>
      </c>
      <c r="T63" s="208">
        <v>0</v>
      </c>
      <c r="U63" s="208">
        <v>0</v>
      </c>
      <c r="V63" s="208">
        <v>0</v>
      </c>
      <c r="W63" s="208">
        <v>0</v>
      </c>
      <c r="X63" s="208">
        <v>0</v>
      </c>
      <c r="Y63" s="208">
        <v>0</v>
      </c>
      <c r="Z63" s="208">
        <v>0</v>
      </c>
      <c r="AA63" s="208">
        <v>0</v>
      </c>
    </row>
    <row r="64" spans="1:27" ht="21.75" customHeight="1" x14ac:dyDescent="0.25">
      <c r="A64" s="72" t="s">
        <v>231</v>
      </c>
      <c r="B64" s="71" t="s">
        <v>535</v>
      </c>
      <c r="C64" s="208">
        <v>0</v>
      </c>
      <c r="D64" s="208">
        <v>0</v>
      </c>
      <c r="E64" s="208">
        <v>0</v>
      </c>
      <c r="F64" s="208">
        <v>0</v>
      </c>
      <c r="G64" s="208">
        <v>0</v>
      </c>
      <c r="H64" s="208">
        <v>0</v>
      </c>
      <c r="I64" s="208">
        <v>0</v>
      </c>
      <c r="J64" s="208">
        <v>0</v>
      </c>
      <c r="K64" s="208">
        <v>0</v>
      </c>
      <c r="L64" s="208">
        <v>0</v>
      </c>
      <c r="M64" s="208">
        <v>0</v>
      </c>
      <c r="N64" s="208">
        <v>0</v>
      </c>
      <c r="O64" s="208">
        <v>0</v>
      </c>
      <c r="P64" s="208">
        <v>0</v>
      </c>
      <c r="Q64" s="208">
        <v>0</v>
      </c>
      <c r="R64" s="208">
        <v>0</v>
      </c>
      <c r="S64" s="208">
        <v>0</v>
      </c>
      <c r="T64" s="208">
        <v>0</v>
      </c>
      <c r="U64" s="208">
        <v>0</v>
      </c>
      <c r="V64" s="208">
        <v>0</v>
      </c>
      <c r="W64" s="208">
        <v>0</v>
      </c>
      <c r="X64" s="208">
        <v>0</v>
      </c>
      <c r="Y64" s="208">
        <v>0</v>
      </c>
      <c r="Z64" s="208">
        <v>0</v>
      </c>
      <c r="AA64" s="208">
        <v>0</v>
      </c>
    </row>
    <row r="65" spans="1:26" ht="21.75" customHeight="1"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row>
    <row r="66" spans="1:26" ht="21.75" customHeight="1" x14ac:dyDescent="0.25">
      <c r="A66" s="59"/>
      <c r="B66" s="394"/>
      <c r="C66" s="394"/>
      <c r="D66" s="394"/>
      <c r="E66" s="394"/>
      <c r="F66" s="394"/>
      <c r="G66" s="394"/>
      <c r="H66" s="394"/>
      <c r="I66" s="394"/>
      <c r="J66" s="63"/>
      <c r="K66" s="63"/>
      <c r="L66" s="67"/>
      <c r="M66" s="67"/>
      <c r="N66" s="67"/>
      <c r="O66" s="67"/>
      <c r="P66" s="67"/>
      <c r="Q66" s="67"/>
      <c r="R66" s="67"/>
      <c r="S66" s="67"/>
      <c r="T66" s="67"/>
      <c r="U66" s="67"/>
      <c r="V66" s="67"/>
      <c r="W66" s="67"/>
      <c r="X66" s="67"/>
      <c r="Y66" s="67"/>
      <c r="Z66" s="67"/>
    </row>
    <row r="67" spans="1:26" ht="21.75" customHeight="1" x14ac:dyDescent="0.25">
      <c r="A67" s="59"/>
      <c r="B67" s="59"/>
      <c r="C67" s="59"/>
      <c r="D67" s="59"/>
      <c r="E67" s="59"/>
      <c r="F67" s="59"/>
      <c r="L67" s="59"/>
      <c r="M67" s="59"/>
      <c r="N67" s="59"/>
      <c r="O67" s="59"/>
      <c r="P67" s="59"/>
      <c r="Q67" s="59"/>
      <c r="R67" s="59"/>
      <c r="S67" s="59"/>
      <c r="T67" s="59"/>
      <c r="U67" s="59"/>
      <c r="V67" s="59"/>
      <c r="W67" s="59"/>
      <c r="X67" s="59"/>
      <c r="Y67" s="59"/>
      <c r="Z67" s="59"/>
    </row>
    <row r="68" spans="1:26" ht="21.75" customHeight="1" x14ac:dyDescent="0.25">
      <c r="A68" s="59"/>
      <c r="B68" s="395"/>
      <c r="C68" s="395"/>
      <c r="D68" s="395"/>
      <c r="E68" s="395"/>
      <c r="F68" s="395"/>
      <c r="G68" s="395"/>
      <c r="H68" s="395"/>
      <c r="I68" s="395"/>
      <c r="J68" s="64"/>
      <c r="K68" s="64"/>
      <c r="L68" s="59"/>
      <c r="M68" s="59"/>
      <c r="N68" s="59"/>
      <c r="O68" s="59"/>
      <c r="P68" s="59"/>
      <c r="Q68" s="59"/>
      <c r="R68" s="59"/>
      <c r="S68" s="59"/>
      <c r="T68" s="59"/>
      <c r="U68" s="59"/>
      <c r="V68" s="59"/>
      <c r="W68" s="59"/>
      <c r="X68" s="59"/>
      <c r="Y68" s="59"/>
      <c r="Z68" s="59"/>
    </row>
    <row r="69" spans="1:26" ht="21.75" customHeight="1" x14ac:dyDescent="0.25">
      <c r="A69" s="59"/>
      <c r="B69" s="59"/>
      <c r="C69" s="59"/>
      <c r="D69" s="59"/>
      <c r="E69" s="59"/>
      <c r="F69" s="59"/>
      <c r="L69" s="59"/>
      <c r="M69" s="59"/>
      <c r="N69" s="59"/>
      <c r="O69" s="59"/>
      <c r="P69" s="59"/>
      <c r="Q69" s="59"/>
      <c r="R69" s="59"/>
      <c r="S69" s="59"/>
      <c r="T69" s="59"/>
      <c r="U69" s="59"/>
      <c r="V69" s="59"/>
      <c r="W69" s="59"/>
      <c r="X69" s="59"/>
      <c r="Y69" s="59"/>
      <c r="Z69" s="59"/>
    </row>
    <row r="70" spans="1:26" ht="21.75" customHeight="1" x14ac:dyDescent="0.25">
      <c r="A70" s="59"/>
      <c r="B70" s="394"/>
      <c r="C70" s="394"/>
      <c r="D70" s="394"/>
      <c r="E70" s="394"/>
      <c r="F70" s="394"/>
      <c r="G70" s="394"/>
      <c r="H70" s="394"/>
      <c r="I70" s="394"/>
      <c r="J70" s="63"/>
      <c r="K70" s="63"/>
      <c r="L70" s="59"/>
      <c r="M70" s="59"/>
      <c r="N70" s="59"/>
      <c r="O70" s="59"/>
      <c r="P70" s="59"/>
      <c r="Q70" s="59"/>
      <c r="R70" s="59"/>
      <c r="S70" s="59"/>
      <c r="T70" s="59"/>
      <c r="U70" s="59"/>
      <c r="V70" s="59"/>
      <c r="W70" s="59"/>
      <c r="X70" s="59"/>
      <c r="Y70" s="59"/>
      <c r="Z70" s="59"/>
    </row>
    <row r="71" spans="1:26" ht="21.75" customHeight="1" x14ac:dyDescent="0.25">
      <c r="A71" s="59"/>
      <c r="B71" s="66"/>
      <c r="C71" s="66"/>
      <c r="D71" s="66"/>
      <c r="E71" s="66"/>
      <c r="F71" s="66"/>
      <c r="L71" s="59"/>
      <c r="M71" s="59"/>
      <c r="N71" s="65"/>
      <c r="O71" s="59"/>
      <c r="P71" s="59"/>
      <c r="Q71" s="59"/>
      <c r="R71" s="59"/>
      <c r="S71" s="59"/>
      <c r="T71" s="59"/>
      <c r="U71" s="59"/>
      <c r="V71" s="59"/>
      <c r="W71" s="59"/>
      <c r="X71" s="59"/>
      <c r="Y71" s="59"/>
      <c r="Z71" s="59"/>
    </row>
    <row r="72" spans="1:26" ht="21.75" customHeight="1" x14ac:dyDescent="0.25">
      <c r="A72" s="59"/>
      <c r="B72" s="394"/>
      <c r="C72" s="394"/>
      <c r="D72" s="394"/>
      <c r="E72" s="394"/>
      <c r="F72" s="394"/>
      <c r="G72" s="394"/>
      <c r="H72" s="394"/>
      <c r="I72" s="394"/>
      <c r="J72" s="63"/>
      <c r="K72" s="63"/>
      <c r="L72" s="59"/>
      <c r="M72" s="59"/>
      <c r="N72" s="65"/>
      <c r="O72" s="59"/>
      <c r="P72" s="59"/>
      <c r="Q72" s="59"/>
      <c r="R72" s="59"/>
      <c r="S72" s="59"/>
      <c r="T72" s="59"/>
      <c r="U72" s="59"/>
      <c r="V72" s="59"/>
      <c r="W72" s="59"/>
      <c r="X72" s="59"/>
      <c r="Y72" s="59"/>
      <c r="Z72" s="59"/>
    </row>
    <row r="73" spans="1:26" ht="21.75" customHeight="1" x14ac:dyDescent="0.25">
      <c r="A73" s="59"/>
      <c r="B73" s="395"/>
      <c r="C73" s="395"/>
      <c r="D73" s="395"/>
      <c r="E73" s="395"/>
      <c r="F73" s="395"/>
      <c r="G73" s="395"/>
      <c r="H73" s="395"/>
      <c r="I73" s="395"/>
      <c r="J73" s="64"/>
      <c r="K73" s="64"/>
      <c r="L73" s="59"/>
      <c r="M73" s="59"/>
      <c r="N73" s="59"/>
      <c r="O73" s="59"/>
      <c r="P73" s="59"/>
      <c r="Q73" s="59"/>
      <c r="R73" s="59"/>
      <c r="S73" s="59"/>
      <c r="T73" s="59"/>
      <c r="U73" s="59"/>
      <c r="V73" s="59"/>
      <c r="W73" s="59"/>
      <c r="X73" s="59"/>
      <c r="Y73" s="59"/>
      <c r="Z73" s="59"/>
    </row>
    <row r="74" spans="1:26" ht="21.75" customHeight="1" x14ac:dyDescent="0.25">
      <c r="A74" s="59"/>
      <c r="B74" s="394"/>
      <c r="C74" s="394"/>
      <c r="D74" s="394"/>
      <c r="E74" s="394"/>
      <c r="F74" s="394"/>
      <c r="G74" s="394"/>
      <c r="H74" s="394"/>
      <c r="I74" s="394"/>
      <c r="J74" s="63"/>
      <c r="K74" s="63"/>
      <c r="L74" s="59"/>
      <c r="M74" s="59"/>
      <c r="N74" s="59"/>
      <c r="O74" s="59"/>
      <c r="P74" s="59"/>
      <c r="Q74" s="59"/>
      <c r="R74" s="59"/>
      <c r="S74" s="59"/>
      <c r="T74" s="59"/>
      <c r="U74" s="59"/>
      <c r="V74" s="59"/>
      <c r="W74" s="59"/>
      <c r="X74" s="59"/>
      <c r="Y74" s="59"/>
      <c r="Z74" s="59"/>
    </row>
    <row r="75" spans="1:26" ht="21.75" customHeight="1" x14ac:dyDescent="0.25">
      <c r="A75" s="59"/>
      <c r="B75" s="392"/>
      <c r="C75" s="392"/>
      <c r="D75" s="392"/>
      <c r="E75" s="392"/>
      <c r="F75" s="392"/>
      <c r="G75" s="392"/>
      <c r="H75" s="392"/>
      <c r="I75" s="392"/>
      <c r="J75" s="62"/>
      <c r="K75" s="62"/>
      <c r="L75" s="61"/>
      <c r="M75" s="61"/>
      <c r="N75" s="59"/>
      <c r="O75" s="59"/>
      <c r="P75" s="59"/>
      <c r="Q75" s="59"/>
      <c r="R75" s="59"/>
      <c r="S75" s="59"/>
      <c r="T75" s="59"/>
      <c r="U75" s="59"/>
      <c r="V75" s="59"/>
      <c r="W75" s="59"/>
      <c r="X75" s="59"/>
      <c r="Y75" s="59"/>
      <c r="Z75" s="59"/>
    </row>
    <row r="76" spans="1:26" ht="21.75" customHeight="1" x14ac:dyDescent="0.25">
      <c r="A76" s="59"/>
      <c r="B76" s="61"/>
      <c r="C76" s="61"/>
      <c r="D76" s="61"/>
      <c r="E76" s="61"/>
      <c r="F76" s="61"/>
      <c r="L76" s="59"/>
      <c r="M76" s="59"/>
      <c r="N76" s="59"/>
      <c r="O76" s="59"/>
      <c r="P76" s="59"/>
      <c r="Q76" s="59"/>
      <c r="R76" s="59"/>
      <c r="S76" s="59"/>
      <c r="T76" s="59"/>
      <c r="U76" s="59"/>
      <c r="V76" s="59"/>
      <c r="W76" s="59"/>
      <c r="X76" s="59"/>
      <c r="Y76" s="59"/>
      <c r="Z76" s="59"/>
    </row>
    <row r="77" spans="1:26" ht="21.75" customHeight="1" x14ac:dyDescent="0.25">
      <c r="A77" s="59"/>
      <c r="B77" s="393"/>
      <c r="C77" s="393"/>
      <c r="D77" s="393"/>
      <c r="E77" s="393"/>
      <c r="F77" s="393"/>
      <c r="G77" s="393"/>
      <c r="H77" s="393"/>
      <c r="I77" s="393"/>
      <c r="J77" s="60"/>
      <c r="K77" s="60"/>
      <c r="L77" s="59"/>
      <c r="M77" s="59"/>
      <c r="N77" s="59"/>
      <c r="O77" s="59"/>
      <c r="P77" s="59"/>
      <c r="Q77" s="59"/>
      <c r="R77" s="59"/>
      <c r="S77" s="59"/>
      <c r="T77" s="59"/>
      <c r="U77" s="59"/>
      <c r="V77" s="59"/>
      <c r="W77" s="59"/>
      <c r="X77" s="59"/>
      <c r="Y77" s="59"/>
      <c r="Z77" s="59"/>
    </row>
    <row r="78" spans="1:26" ht="21.75" customHeight="1" x14ac:dyDescent="0.25">
      <c r="A78" s="59"/>
      <c r="B78" s="59"/>
      <c r="C78" s="59"/>
      <c r="D78" s="59"/>
      <c r="E78" s="59"/>
      <c r="F78" s="59"/>
      <c r="L78" s="59"/>
      <c r="M78" s="59"/>
      <c r="N78" s="59"/>
      <c r="O78" s="59"/>
      <c r="P78" s="59"/>
      <c r="Q78" s="59"/>
      <c r="R78" s="59"/>
      <c r="S78" s="59"/>
      <c r="T78" s="59"/>
      <c r="U78" s="59"/>
      <c r="V78" s="59"/>
      <c r="W78" s="59"/>
      <c r="X78" s="59"/>
      <c r="Y78" s="59"/>
      <c r="Z78" s="59"/>
    </row>
    <row r="79" spans="1:26" ht="21.75" customHeight="1" x14ac:dyDescent="0.25">
      <c r="A79" s="59"/>
      <c r="B79" s="59"/>
      <c r="C79" s="59"/>
      <c r="D79" s="59"/>
      <c r="E79" s="59"/>
      <c r="F79" s="59"/>
      <c r="L79" s="59"/>
      <c r="M79" s="59"/>
      <c r="N79" s="59"/>
      <c r="O79" s="59"/>
      <c r="P79" s="59"/>
      <c r="Q79" s="59"/>
      <c r="R79" s="59"/>
      <c r="S79" s="59"/>
      <c r="T79" s="59"/>
      <c r="U79" s="59"/>
      <c r="V79" s="59"/>
      <c r="W79" s="59"/>
      <c r="X79" s="59"/>
      <c r="Y79" s="59"/>
      <c r="Z79" s="59"/>
    </row>
    <row r="80" spans="1:26" ht="21.75" customHeight="1" x14ac:dyDescent="0.25">
      <c r="G80" s="58"/>
      <c r="H80" s="58"/>
      <c r="I80" s="58"/>
      <c r="J80" s="58"/>
      <c r="K80" s="58"/>
    </row>
    <row r="81" spans="7:11" ht="21.75" customHeight="1" x14ac:dyDescent="0.25">
      <c r="G81" s="58"/>
      <c r="H81" s="58"/>
      <c r="I81" s="58"/>
      <c r="J81" s="58"/>
      <c r="K81" s="58"/>
    </row>
    <row r="82" spans="7:11" ht="21.75" customHeight="1" x14ac:dyDescent="0.25">
      <c r="G82" s="58"/>
      <c r="H82" s="58"/>
      <c r="I82" s="58"/>
      <c r="J82" s="58"/>
      <c r="K82" s="58"/>
    </row>
    <row r="83" spans="7:11" ht="21.75" customHeight="1" x14ac:dyDescent="0.25">
      <c r="G83" s="58"/>
      <c r="H83" s="58"/>
      <c r="I83" s="58"/>
      <c r="J83" s="58"/>
      <c r="K83" s="58"/>
    </row>
    <row r="84" spans="7:11" ht="21.75" customHeight="1" x14ac:dyDescent="0.25">
      <c r="G84" s="58"/>
      <c r="H84" s="58"/>
      <c r="I84" s="58"/>
      <c r="J84" s="58"/>
      <c r="K84" s="58"/>
    </row>
    <row r="85" spans="7:11" ht="21.75" customHeight="1" x14ac:dyDescent="0.25">
      <c r="G85" s="58"/>
      <c r="H85" s="58"/>
      <c r="I85" s="58"/>
      <c r="J85" s="58"/>
      <c r="K85" s="58"/>
    </row>
    <row r="86" spans="7:11" ht="21.75" customHeight="1" x14ac:dyDescent="0.25">
      <c r="G86" s="58"/>
      <c r="H86" s="58"/>
      <c r="I86" s="58"/>
      <c r="J86" s="58"/>
      <c r="K86" s="58"/>
    </row>
    <row r="87" spans="7:11" ht="21.75" customHeight="1" x14ac:dyDescent="0.25">
      <c r="G87" s="58"/>
      <c r="H87" s="58"/>
      <c r="I87" s="58"/>
      <c r="J87" s="58"/>
      <c r="K87" s="58"/>
    </row>
    <row r="88" spans="7:11" ht="21.75" customHeight="1" x14ac:dyDescent="0.25">
      <c r="G88" s="58"/>
      <c r="H88" s="58"/>
      <c r="I88" s="58"/>
      <c r="J88" s="58"/>
      <c r="K88" s="58"/>
    </row>
    <row r="89" spans="7:11" ht="21.75" customHeight="1" x14ac:dyDescent="0.25">
      <c r="G89" s="58"/>
      <c r="H89" s="58"/>
      <c r="I89" s="58"/>
      <c r="J89" s="58"/>
      <c r="K89" s="58"/>
    </row>
    <row r="90" spans="7:11" ht="21.75" customHeight="1" x14ac:dyDescent="0.25">
      <c r="G90" s="58"/>
      <c r="H90" s="58"/>
      <c r="I90" s="58"/>
      <c r="J90" s="58"/>
      <c r="K90" s="58"/>
    </row>
    <row r="91" spans="7:11" ht="21.75" customHeight="1" x14ac:dyDescent="0.25">
      <c r="G91" s="58"/>
      <c r="H91" s="58"/>
      <c r="I91" s="58"/>
      <c r="J91" s="58"/>
      <c r="K91" s="58"/>
    </row>
    <row r="92" spans="7:11" ht="21.75" customHeight="1" x14ac:dyDescent="0.25">
      <c r="G92" s="58"/>
      <c r="H92" s="58"/>
      <c r="I92" s="58"/>
      <c r="J92" s="58"/>
      <c r="K92" s="58"/>
    </row>
  </sheetData>
  <mergeCells count="38">
    <mergeCell ref="B20:B22"/>
    <mergeCell ref="X20:Y20"/>
    <mergeCell ref="X21:Y21"/>
    <mergeCell ref="B75:I75"/>
    <mergeCell ref="B77:I77"/>
    <mergeCell ref="B66:I66"/>
    <mergeCell ref="B68:I68"/>
    <mergeCell ref="B70:I70"/>
    <mergeCell ref="B72:I72"/>
    <mergeCell ref="B73:I73"/>
    <mergeCell ref="B74:I74"/>
    <mergeCell ref="P20:S20"/>
    <mergeCell ref="P21:Q21"/>
    <mergeCell ref="R21:S21"/>
    <mergeCell ref="T20:W20"/>
    <mergeCell ref="T21:U21"/>
    <mergeCell ref="L21:M21"/>
    <mergeCell ref="N21:O21"/>
    <mergeCell ref="G20:G22"/>
    <mergeCell ref="H21:I21"/>
    <mergeCell ref="H20:K20"/>
    <mergeCell ref="J21:K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Z20:AA21"/>
    <mergeCell ref="L20:O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7" zoomScale="85" zoomScaleSheetLayoutView="85" workbookViewId="0">
      <selection activeCell="T29" sqref="T2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row>
    <row r="2" spans="1:48" ht="18.75" x14ac:dyDescent="0.3">
      <c r="AV2" s="13"/>
    </row>
    <row r="3" spans="1:48" ht="18.75" x14ac:dyDescent="0.3">
      <c r="AV3" s="13"/>
    </row>
    <row r="4" spans="1:48" ht="18.75" x14ac:dyDescent="0.3">
      <c r="AV4" s="13"/>
    </row>
    <row r="5" spans="1:48" ht="18.75" customHeight="1" x14ac:dyDescent="0.25">
      <c r="A5" s="231" t="str">
        <f>'6.1. Паспорт сетевой график'!A5:L5</f>
        <v>Год раскрытия информации:2021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398" t="str">
        <f>'6.1. Паспорт сетевой график'!A9:L9</f>
        <v xml:space="preserve">Публичное акционерное общество "Рязанская энергетическая сбытовая компания"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5.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96" t="str">
        <f>'6.1. Паспорт сетевой график'!A12:L12</f>
        <v xml:space="preserve">K_A0804-1104                                                                                                                                                                              </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5.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397" t="str">
        <f>'6.1. Паспорт сетевой график'!A15:L15</f>
        <v xml:space="preserve">                       Приобретение и установка интелектуальных систем учета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1" customFormat="1" x14ac:dyDescent="0.25">
      <c r="A21" s="399" t="s">
        <v>501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1" customFormat="1" ht="58.5" customHeight="1" x14ac:dyDescent="0.25">
      <c r="A22" s="400" t="s">
        <v>52</v>
      </c>
      <c r="B22" s="403" t="s">
        <v>24</v>
      </c>
      <c r="C22" s="400" t="s">
        <v>51</v>
      </c>
      <c r="D22" s="400" t="s">
        <v>50</v>
      </c>
      <c r="E22" s="406" t="s">
        <v>512</v>
      </c>
      <c r="F22" s="407"/>
      <c r="G22" s="407"/>
      <c r="H22" s="407"/>
      <c r="I22" s="407"/>
      <c r="J22" s="407"/>
      <c r="K22" s="407"/>
      <c r="L22" s="408"/>
      <c r="M22" s="400" t="s">
        <v>49</v>
      </c>
      <c r="N22" s="400" t="s">
        <v>48</v>
      </c>
      <c r="O22" s="400" t="s">
        <v>47</v>
      </c>
      <c r="P22" s="409" t="s">
        <v>261</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1" customFormat="1" ht="64.5" customHeight="1" x14ac:dyDescent="0.25">
      <c r="A23" s="401"/>
      <c r="B23" s="404"/>
      <c r="C23" s="401"/>
      <c r="D23" s="401"/>
      <c r="E23" s="415" t="s">
        <v>23</v>
      </c>
      <c r="F23" s="417" t="s">
        <v>133</v>
      </c>
      <c r="G23" s="417" t="s">
        <v>132</v>
      </c>
      <c r="H23" s="417" t="s">
        <v>131</v>
      </c>
      <c r="I23" s="421" t="s">
        <v>422</v>
      </c>
      <c r="J23" s="421" t="s">
        <v>423</v>
      </c>
      <c r="K23" s="421" t="s">
        <v>424</v>
      </c>
      <c r="L23" s="417" t="s">
        <v>76</v>
      </c>
      <c r="M23" s="401"/>
      <c r="N23" s="401"/>
      <c r="O23" s="401"/>
      <c r="P23" s="409"/>
      <c r="Q23" s="409"/>
      <c r="R23" s="409"/>
      <c r="S23" s="419" t="s">
        <v>3</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1"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8" t="s">
        <v>13</v>
      </c>
      <c r="AG24" s="138" t="s">
        <v>12</v>
      </c>
      <c r="AH24" s="139" t="s">
        <v>3</v>
      </c>
      <c r="AI24" s="139" t="s">
        <v>11</v>
      </c>
      <c r="AJ24" s="402"/>
      <c r="AK24" s="402"/>
      <c r="AL24" s="402"/>
      <c r="AM24" s="402"/>
      <c r="AN24" s="402"/>
      <c r="AO24" s="402"/>
      <c r="AP24" s="402"/>
      <c r="AQ24" s="412"/>
      <c r="AR24" s="409"/>
      <c r="AS24" s="409"/>
      <c r="AT24" s="409"/>
      <c r="AU24" s="409"/>
      <c r="AV24" s="41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523</v>
      </c>
      <c r="B26" s="19" t="s">
        <v>523</v>
      </c>
      <c r="C26" s="19" t="s">
        <v>523</v>
      </c>
      <c r="D26" s="19" t="s">
        <v>523</v>
      </c>
      <c r="E26" s="19" t="s">
        <v>523</v>
      </c>
      <c r="F26" s="19" t="s">
        <v>523</v>
      </c>
      <c r="G26" s="19" t="s">
        <v>523</v>
      </c>
      <c r="H26" s="19" t="s">
        <v>523</v>
      </c>
      <c r="I26" s="19" t="s">
        <v>523</v>
      </c>
      <c r="J26" s="19" t="s">
        <v>523</v>
      </c>
      <c r="K26" s="19" t="s">
        <v>523</v>
      </c>
      <c r="L26" s="19" t="s">
        <v>523</v>
      </c>
      <c r="M26" s="19" t="s">
        <v>523</v>
      </c>
      <c r="N26" s="19" t="s">
        <v>523</v>
      </c>
      <c r="O26" s="19" t="s">
        <v>523</v>
      </c>
      <c r="P26" s="19" t="s">
        <v>523</v>
      </c>
      <c r="Q26" s="19" t="s">
        <v>523</v>
      </c>
      <c r="R26" s="19" t="s">
        <v>523</v>
      </c>
      <c r="S26" s="19" t="s">
        <v>523</v>
      </c>
      <c r="T26" s="19" t="s">
        <v>523</v>
      </c>
      <c r="U26" s="19" t="s">
        <v>523</v>
      </c>
      <c r="V26" s="19" t="s">
        <v>523</v>
      </c>
      <c r="W26" s="19" t="s">
        <v>523</v>
      </c>
      <c r="X26" s="19" t="s">
        <v>523</v>
      </c>
      <c r="Y26" s="19" t="s">
        <v>523</v>
      </c>
      <c r="Z26" s="19" t="s">
        <v>523</v>
      </c>
      <c r="AA26" s="19" t="s">
        <v>523</v>
      </c>
      <c r="AB26" s="19" t="s">
        <v>523</v>
      </c>
      <c r="AC26" s="19" t="s">
        <v>523</v>
      </c>
      <c r="AD26" s="19" t="s">
        <v>523</v>
      </c>
      <c r="AE26" s="19" t="s">
        <v>523</v>
      </c>
      <c r="AF26" s="19" t="s">
        <v>523</v>
      </c>
      <c r="AG26" s="19" t="s">
        <v>523</v>
      </c>
      <c r="AH26" s="19" t="s">
        <v>523</v>
      </c>
      <c r="AI26" s="19" t="s">
        <v>523</v>
      </c>
      <c r="AJ26" s="19" t="s">
        <v>523</v>
      </c>
      <c r="AK26" s="19" t="s">
        <v>523</v>
      </c>
      <c r="AL26" s="19" t="s">
        <v>523</v>
      </c>
      <c r="AM26" s="19" t="s">
        <v>523</v>
      </c>
      <c r="AN26" s="19" t="s">
        <v>523</v>
      </c>
      <c r="AO26" s="19" t="s">
        <v>523</v>
      </c>
      <c r="AP26" s="19" t="s">
        <v>523</v>
      </c>
      <c r="AQ26" s="19" t="s">
        <v>523</v>
      </c>
      <c r="AR26" s="19" t="s">
        <v>523</v>
      </c>
      <c r="AS26" s="19" t="s">
        <v>523</v>
      </c>
      <c r="AT26" s="19" t="s">
        <v>523</v>
      </c>
      <c r="AU26" s="19" t="s">
        <v>523</v>
      </c>
      <c r="AV26" s="19" t="s">
        <v>523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6" sqref="A16:B1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7"/>
    </row>
    <row r="2" spans="1:8" ht="18.75" x14ac:dyDescent="0.3">
      <c r="B2" s="13"/>
    </row>
    <row r="3" spans="1:8" ht="18.75" x14ac:dyDescent="0.3">
      <c r="B3" s="13"/>
    </row>
    <row r="4" spans="1:8" x14ac:dyDescent="0.25">
      <c r="B4" s="42"/>
    </row>
    <row r="5" spans="1:8" ht="18.75" x14ac:dyDescent="0.3">
      <c r="A5" s="424" t="str">
        <f>'7. Паспорт отчет о закупке'!A5:AV5</f>
        <v>Год раскрытия информации:2021 год</v>
      </c>
      <c r="B5" s="424"/>
      <c r="C5" s="82"/>
      <c r="D5" s="82"/>
      <c r="E5" s="82"/>
      <c r="F5" s="82"/>
      <c r="G5" s="82"/>
      <c r="H5" s="82"/>
    </row>
    <row r="6" spans="1:8" ht="18.75" x14ac:dyDescent="0.3">
      <c r="A6" s="143"/>
      <c r="B6" s="143"/>
      <c r="C6" s="143"/>
      <c r="D6" s="143"/>
      <c r="E6" s="143"/>
      <c r="F6" s="143"/>
      <c r="G6" s="143"/>
      <c r="H6" s="143"/>
    </row>
    <row r="7" spans="1:8" ht="18.75" x14ac:dyDescent="0.25">
      <c r="A7" s="235" t="s">
        <v>9</v>
      </c>
      <c r="B7" s="235"/>
      <c r="C7" s="142"/>
      <c r="D7" s="142"/>
      <c r="E7" s="142"/>
      <c r="F7" s="142"/>
      <c r="G7" s="142"/>
      <c r="H7" s="142"/>
    </row>
    <row r="8" spans="1:8" ht="18.75" x14ac:dyDescent="0.25">
      <c r="A8" s="174"/>
      <c r="B8" s="174"/>
      <c r="C8" s="142"/>
      <c r="D8" s="142"/>
      <c r="E8" s="142"/>
      <c r="F8" s="142"/>
      <c r="G8" s="142"/>
      <c r="H8" s="142"/>
    </row>
    <row r="9" spans="1:8" x14ac:dyDescent="0.25">
      <c r="A9" s="309" t="str">
        <f>'7. Паспорт отчет о закупке'!A9:AV9</f>
        <v xml:space="preserve">Публичное акционерное общество "Рязанская энергетическая сбытовая компания"                                                                                                                                                                                                                  </v>
      </c>
      <c r="B9" s="309"/>
      <c r="C9" s="140"/>
      <c r="D9" s="140"/>
      <c r="E9" s="140"/>
      <c r="F9" s="140"/>
      <c r="G9" s="140"/>
      <c r="H9" s="140"/>
    </row>
    <row r="10" spans="1:8" x14ac:dyDescent="0.25">
      <c r="A10" s="232" t="s">
        <v>8</v>
      </c>
      <c r="B10" s="232"/>
      <c r="C10" s="141"/>
      <c r="D10" s="141"/>
      <c r="E10" s="141"/>
      <c r="F10" s="141"/>
      <c r="G10" s="141"/>
      <c r="H10" s="141"/>
    </row>
    <row r="11" spans="1:8" ht="18.75" x14ac:dyDescent="0.25">
      <c r="A11" s="174"/>
      <c r="B11" s="174"/>
      <c r="C11" s="142"/>
      <c r="D11" s="142"/>
      <c r="E11" s="142"/>
      <c r="F11" s="142"/>
      <c r="G11" s="142"/>
      <c r="H11" s="142"/>
    </row>
    <row r="12" spans="1:8" ht="30.75" customHeight="1" x14ac:dyDescent="0.25">
      <c r="A12" s="308" t="str">
        <f>'7. Паспорт отчет о закупке'!A12:AV12</f>
        <v xml:space="preserve">K_A0804-1104                                                                                                                                                                              </v>
      </c>
      <c r="B12" s="308"/>
      <c r="C12" s="140"/>
      <c r="D12" s="140"/>
      <c r="E12" s="140"/>
      <c r="F12" s="140"/>
      <c r="G12" s="140"/>
      <c r="H12" s="140"/>
    </row>
    <row r="13" spans="1:8" x14ac:dyDescent="0.25">
      <c r="A13" s="232" t="s">
        <v>7</v>
      </c>
      <c r="B13" s="232"/>
      <c r="C13" s="141"/>
      <c r="D13" s="141"/>
      <c r="E13" s="141"/>
      <c r="F13" s="141"/>
      <c r="G13" s="141"/>
      <c r="H13" s="141"/>
    </row>
    <row r="14" spans="1:8" ht="18.75" x14ac:dyDescent="0.25">
      <c r="A14" s="178"/>
      <c r="B14" s="178"/>
      <c r="C14" s="9"/>
      <c r="D14" s="9"/>
      <c r="E14" s="9"/>
      <c r="F14" s="9"/>
      <c r="G14" s="9"/>
      <c r="H14" s="9"/>
    </row>
    <row r="15" spans="1:8" x14ac:dyDescent="0.25">
      <c r="A15" s="427" t="str">
        <f>'7. Паспорт отчет о закупке'!A15:AV15</f>
        <v xml:space="preserve">                       Приобретение и установка интелектуальных систем учета                                                                                                                                                            </v>
      </c>
      <c r="B15" s="427"/>
      <c r="C15" s="140"/>
      <c r="D15" s="140"/>
      <c r="E15" s="140"/>
      <c r="F15" s="140"/>
      <c r="G15" s="140"/>
      <c r="H15" s="140"/>
    </row>
    <row r="16" spans="1:8" ht="18.75" x14ac:dyDescent="0.25">
      <c r="A16" s="242" t="s">
        <v>6</v>
      </c>
      <c r="B16" s="242"/>
      <c r="C16" s="141"/>
      <c r="D16" s="141"/>
      <c r="E16" s="141"/>
      <c r="F16" s="141"/>
      <c r="G16" s="141"/>
      <c r="H16" s="141"/>
    </row>
    <row r="17" spans="1:2" x14ac:dyDescent="0.25">
      <c r="B17" s="130"/>
    </row>
    <row r="18" spans="1:2" ht="33.75" customHeight="1" x14ac:dyDescent="0.25">
      <c r="A18" s="428" t="s">
        <v>502</v>
      </c>
      <c r="B18" s="429"/>
    </row>
    <row r="19" spans="1:2" x14ac:dyDescent="0.25">
      <c r="B19" s="42"/>
    </row>
    <row r="20" spans="1:2" x14ac:dyDescent="0.25">
      <c r="B20" s="131"/>
    </row>
    <row r="21" spans="1:2" ht="30" x14ac:dyDescent="0.25">
      <c r="A21" s="180" t="s">
        <v>373</v>
      </c>
      <c r="B21" s="227" t="str">
        <f>A15</f>
        <v xml:space="preserve">                       Приобретение и установка интелектуальных систем учета                                                                                                                                                            </v>
      </c>
    </row>
    <row r="22" spans="1:2" x14ac:dyDescent="0.25">
      <c r="A22" s="180" t="s">
        <v>374</v>
      </c>
      <c r="B22" s="227" t="s">
        <v>522</v>
      </c>
    </row>
    <row r="23" spans="1:2" x14ac:dyDescent="0.25">
      <c r="A23" s="180" t="s">
        <v>351</v>
      </c>
      <c r="B23" s="227" t="s">
        <v>561</v>
      </c>
    </row>
    <row r="24" spans="1:2" x14ac:dyDescent="0.25">
      <c r="A24" s="180" t="s">
        <v>375</v>
      </c>
      <c r="B24" s="227" t="s">
        <v>523</v>
      </c>
    </row>
    <row r="25" spans="1:2" x14ac:dyDescent="0.25">
      <c r="A25" s="181" t="s">
        <v>376</v>
      </c>
      <c r="B25" s="227" t="s">
        <v>575</v>
      </c>
    </row>
    <row r="26" spans="1:2" x14ac:dyDescent="0.25">
      <c r="A26" s="181" t="s">
        <v>377</v>
      </c>
      <c r="B26" s="227" t="s">
        <v>550</v>
      </c>
    </row>
    <row r="27" spans="1:2" ht="28.5" x14ac:dyDescent="0.25">
      <c r="A27" s="183" t="s">
        <v>562</v>
      </c>
      <c r="B27" s="227">
        <v>518.47</v>
      </c>
    </row>
    <row r="28" spans="1:2" x14ac:dyDescent="0.25">
      <c r="A28" s="182" t="s">
        <v>378</v>
      </c>
      <c r="B28" s="227" t="s">
        <v>563</v>
      </c>
    </row>
    <row r="29" spans="1:2" ht="28.5" x14ac:dyDescent="0.25">
      <c r="A29" s="183" t="s">
        <v>379</v>
      </c>
      <c r="B29" s="227" t="s">
        <v>523</v>
      </c>
    </row>
    <row r="30" spans="1:2" ht="28.5" x14ac:dyDescent="0.25">
      <c r="A30" s="183" t="s">
        <v>380</v>
      </c>
      <c r="B30" s="213" t="s">
        <v>523</v>
      </c>
    </row>
    <row r="31" spans="1:2" x14ac:dyDescent="0.25">
      <c r="A31" s="182" t="s">
        <v>381</v>
      </c>
      <c r="B31" s="213" t="s">
        <v>523</v>
      </c>
    </row>
    <row r="32" spans="1:2" ht="28.5" x14ac:dyDescent="0.25">
      <c r="A32" s="183" t="s">
        <v>382</v>
      </c>
      <c r="B32" s="213" t="s">
        <v>523</v>
      </c>
    </row>
    <row r="33" spans="1:2" x14ac:dyDescent="0.25">
      <c r="A33" s="182" t="s">
        <v>383</v>
      </c>
      <c r="B33" s="213" t="s">
        <v>523</v>
      </c>
    </row>
    <row r="34" spans="1:2" x14ac:dyDescent="0.25">
      <c r="A34" s="182" t="s">
        <v>384</v>
      </c>
      <c r="B34" s="213" t="s">
        <v>523</v>
      </c>
    </row>
    <row r="35" spans="1:2" x14ac:dyDescent="0.25">
      <c r="A35" s="182" t="s">
        <v>385</v>
      </c>
      <c r="B35" s="213" t="s">
        <v>523</v>
      </c>
    </row>
    <row r="36" spans="1:2" x14ac:dyDescent="0.25">
      <c r="A36" s="182" t="s">
        <v>386</v>
      </c>
      <c r="B36" s="213" t="s">
        <v>523</v>
      </c>
    </row>
    <row r="37" spans="1:2" ht="28.5" x14ac:dyDescent="0.25">
      <c r="A37" s="183" t="s">
        <v>387</v>
      </c>
      <c r="B37" s="213" t="s">
        <v>523</v>
      </c>
    </row>
    <row r="38" spans="1:2" x14ac:dyDescent="0.25">
      <c r="A38" s="182" t="s">
        <v>383</v>
      </c>
      <c r="B38" s="213" t="s">
        <v>523</v>
      </c>
    </row>
    <row r="39" spans="1:2" x14ac:dyDescent="0.25">
      <c r="A39" s="182" t="s">
        <v>384</v>
      </c>
      <c r="B39" s="213" t="s">
        <v>523</v>
      </c>
    </row>
    <row r="40" spans="1:2" x14ac:dyDescent="0.25">
      <c r="A40" s="182" t="s">
        <v>385</v>
      </c>
      <c r="B40" s="213" t="s">
        <v>523</v>
      </c>
    </row>
    <row r="41" spans="1:2" x14ac:dyDescent="0.25">
      <c r="A41" s="182" t="s">
        <v>386</v>
      </c>
      <c r="B41" s="213" t="s">
        <v>523</v>
      </c>
    </row>
    <row r="42" spans="1:2" ht="28.5" x14ac:dyDescent="0.25">
      <c r="A42" s="183" t="s">
        <v>388</v>
      </c>
      <c r="B42" s="213" t="s">
        <v>523</v>
      </c>
    </row>
    <row r="43" spans="1:2" x14ac:dyDescent="0.25">
      <c r="A43" s="182" t="s">
        <v>383</v>
      </c>
      <c r="B43" s="213" t="s">
        <v>523</v>
      </c>
    </row>
    <row r="44" spans="1:2" x14ac:dyDescent="0.25">
      <c r="A44" s="182" t="s">
        <v>384</v>
      </c>
      <c r="B44" s="213" t="s">
        <v>523</v>
      </c>
    </row>
    <row r="45" spans="1:2" x14ac:dyDescent="0.25">
      <c r="A45" s="182" t="s">
        <v>385</v>
      </c>
      <c r="B45" s="213" t="s">
        <v>523</v>
      </c>
    </row>
    <row r="46" spans="1:2" x14ac:dyDescent="0.25">
      <c r="A46" s="182" t="s">
        <v>386</v>
      </c>
      <c r="B46" s="213" t="s">
        <v>523</v>
      </c>
    </row>
    <row r="47" spans="1:2" ht="28.5" x14ac:dyDescent="0.25">
      <c r="A47" s="181" t="s">
        <v>389</v>
      </c>
      <c r="B47" s="213" t="s">
        <v>523</v>
      </c>
    </row>
    <row r="48" spans="1:2" x14ac:dyDescent="0.25">
      <c r="A48" s="184" t="s">
        <v>381</v>
      </c>
      <c r="B48" s="213" t="s">
        <v>523</v>
      </c>
    </row>
    <row r="49" spans="1:2" x14ac:dyDescent="0.25">
      <c r="A49" s="184" t="s">
        <v>390</v>
      </c>
      <c r="B49" s="213" t="s">
        <v>523</v>
      </c>
    </row>
    <row r="50" spans="1:2" x14ac:dyDescent="0.25">
      <c r="A50" s="184" t="s">
        <v>391</v>
      </c>
      <c r="B50" s="213" t="s">
        <v>523</v>
      </c>
    </row>
    <row r="51" spans="1:2" x14ac:dyDescent="0.25">
      <c r="A51" s="184" t="s">
        <v>392</v>
      </c>
      <c r="B51" s="213" t="s">
        <v>523</v>
      </c>
    </row>
    <row r="52" spans="1:2" x14ac:dyDescent="0.25">
      <c r="A52" s="181" t="s">
        <v>393</v>
      </c>
      <c r="B52" s="213" t="s">
        <v>523</v>
      </c>
    </row>
    <row r="53" spans="1:2" x14ac:dyDescent="0.25">
      <c r="A53" s="181" t="s">
        <v>394</v>
      </c>
      <c r="B53" s="213" t="s">
        <v>523</v>
      </c>
    </row>
    <row r="54" spans="1:2" x14ac:dyDescent="0.25">
      <c r="A54" s="181" t="s">
        <v>395</v>
      </c>
      <c r="B54" s="213" t="s">
        <v>523</v>
      </c>
    </row>
    <row r="55" spans="1:2" x14ac:dyDescent="0.25">
      <c r="A55" s="181" t="s">
        <v>396</v>
      </c>
      <c r="B55" s="213" t="s">
        <v>523</v>
      </c>
    </row>
    <row r="56" spans="1:2" x14ac:dyDescent="0.25">
      <c r="A56" s="181" t="s">
        <v>397</v>
      </c>
      <c r="B56" s="430" t="s">
        <v>523</v>
      </c>
    </row>
    <row r="57" spans="1:2" x14ac:dyDescent="0.25">
      <c r="A57" s="184" t="s">
        <v>398</v>
      </c>
      <c r="B57" s="430"/>
    </row>
    <row r="58" spans="1:2" x14ac:dyDescent="0.25">
      <c r="A58" s="184" t="s">
        <v>399</v>
      </c>
      <c r="B58" s="430"/>
    </row>
    <row r="59" spans="1:2" x14ac:dyDescent="0.25">
      <c r="A59" s="184" t="s">
        <v>400</v>
      </c>
      <c r="B59" s="430"/>
    </row>
    <row r="60" spans="1:2" x14ac:dyDescent="0.25">
      <c r="A60" s="184" t="s">
        <v>401</v>
      </c>
      <c r="B60" s="430"/>
    </row>
    <row r="61" spans="1:2" x14ac:dyDescent="0.25">
      <c r="A61" s="184" t="s">
        <v>402</v>
      </c>
      <c r="B61" s="430"/>
    </row>
    <row r="62" spans="1:2" ht="30" x14ac:dyDescent="0.25">
      <c r="A62" s="184" t="s">
        <v>403</v>
      </c>
      <c r="B62" s="213" t="s">
        <v>523</v>
      </c>
    </row>
    <row r="63" spans="1:2" ht="28.5" x14ac:dyDescent="0.25">
      <c r="A63" s="181" t="s">
        <v>404</v>
      </c>
      <c r="B63" s="213" t="s">
        <v>523</v>
      </c>
    </row>
    <row r="64" spans="1:2" x14ac:dyDescent="0.25">
      <c r="A64" s="184" t="s">
        <v>381</v>
      </c>
      <c r="B64" s="213" t="s">
        <v>523</v>
      </c>
    </row>
    <row r="65" spans="1:2" x14ac:dyDescent="0.25">
      <c r="A65" s="184" t="s">
        <v>405</v>
      </c>
      <c r="B65" s="213" t="s">
        <v>523</v>
      </c>
    </row>
    <row r="66" spans="1:2" x14ac:dyDescent="0.25">
      <c r="A66" s="184" t="s">
        <v>406</v>
      </c>
      <c r="B66" s="213" t="s">
        <v>523</v>
      </c>
    </row>
    <row r="67" spans="1:2" x14ac:dyDescent="0.25">
      <c r="A67" s="185" t="s">
        <v>407</v>
      </c>
      <c r="B67" s="213" t="s">
        <v>523</v>
      </c>
    </row>
    <row r="68" spans="1:2" x14ac:dyDescent="0.25">
      <c r="A68" s="181" t="s">
        <v>408</v>
      </c>
      <c r="B68" s="213" t="s">
        <v>523</v>
      </c>
    </row>
    <row r="69" spans="1:2" x14ac:dyDescent="0.25">
      <c r="A69" s="184" t="s">
        <v>409</v>
      </c>
      <c r="B69" s="213" t="s">
        <v>523</v>
      </c>
    </row>
    <row r="70" spans="1:2" x14ac:dyDescent="0.25">
      <c r="A70" s="184" t="s">
        <v>410</v>
      </c>
      <c r="B70" s="213" t="s">
        <v>523</v>
      </c>
    </row>
    <row r="71" spans="1:2" x14ac:dyDescent="0.25">
      <c r="A71" s="184" t="s">
        <v>411</v>
      </c>
      <c r="B71" s="213" t="s">
        <v>523</v>
      </c>
    </row>
    <row r="72" spans="1:2" ht="28.5" x14ac:dyDescent="0.25">
      <c r="A72" s="186" t="s">
        <v>412</v>
      </c>
      <c r="B72" s="213" t="s">
        <v>523</v>
      </c>
    </row>
    <row r="73" spans="1:2" ht="28.5" x14ac:dyDescent="0.25">
      <c r="A73" s="187" t="s">
        <v>413</v>
      </c>
      <c r="B73" s="425" t="s">
        <v>523</v>
      </c>
    </row>
    <row r="74" spans="1:2" x14ac:dyDescent="0.25">
      <c r="A74" s="188" t="s">
        <v>414</v>
      </c>
      <c r="B74" s="425"/>
    </row>
    <row r="75" spans="1:2" x14ac:dyDescent="0.25">
      <c r="A75" s="188" t="s">
        <v>415</v>
      </c>
      <c r="B75" s="425"/>
    </row>
    <row r="76" spans="1:2" x14ac:dyDescent="0.25">
      <c r="A76" s="188" t="s">
        <v>416</v>
      </c>
      <c r="B76" s="425"/>
    </row>
    <row r="77" spans="1:2" x14ac:dyDescent="0.25">
      <c r="A77" s="188" t="s">
        <v>417</v>
      </c>
      <c r="B77" s="425"/>
    </row>
    <row r="78" spans="1:2" ht="16.5" thickBot="1" x14ac:dyDescent="0.3">
      <c r="A78" s="189" t="s">
        <v>418</v>
      </c>
      <c r="B78" s="426"/>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2020-12-28T06:00:25Z</dcterms:modified>
</cp:coreProperties>
</file>